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90A02A4D-A836-441D-870C-884D3C8A7B3F}" xr6:coauthVersionLast="45" xr6:coauthVersionMax="45" xr10:uidLastSave="{00000000-0000-0000-0000-000000000000}"/>
  <bookViews>
    <workbookView xWindow="2070" yWindow="1350" windowWidth="14400" windowHeight="7360" tabRatio="675" activeTab="1" xr2:uid="{00000000-000D-0000-FFFF-FFFF00000000}"/>
  </bookViews>
  <sheets>
    <sheet name="Cover" sheetId="1" r:id="rId1"/>
    <sheet name="System-SAIFI" sheetId="3" r:id="rId2"/>
    <sheet name="System-SAIDI" sheetId="10" r:id="rId3"/>
    <sheet name="Feeder-SAIFI" sheetId="4" r:id="rId4"/>
    <sheet name="Feeder-SAIDI" sheetId="13" r:id="rId5"/>
    <sheet name="Causes" sheetId="8" r:id="rId6"/>
  </sheets>
  <definedNames>
    <definedName name="_xlnm.Print_Titles" localSheetId="4">'Feeder-SAIDI'!$5:$6</definedName>
    <definedName name="_xlnm.Print_Titles" localSheetId="3">'Feeder-SAIFI'!$5:$6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10" l="1"/>
  <c r="C13" i="10" l="1"/>
  <c r="C7" i="10"/>
  <c r="C13" i="3"/>
  <c r="C10" i="3"/>
  <c r="C7" i="3"/>
  <c r="C16" i="10" l="1"/>
</calcChain>
</file>

<file path=xl/sharedStrings.xml><?xml version="1.0" encoding="utf-8"?>
<sst xmlns="http://schemas.openxmlformats.org/spreadsheetml/2006/main" count="624" uniqueCount="141">
  <si>
    <t>Public Utility Commission of Texas</t>
  </si>
  <si>
    <t>Outside Causes</t>
  </si>
  <si>
    <t>Major Events</t>
  </si>
  <si>
    <t>INTERRUPTION CAUSES</t>
  </si>
  <si>
    <t>Causes of Forced Interruptions</t>
  </si>
  <si>
    <t>Percentage</t>
  </si>
  <si>
    <t>Weather (Including Lightning)</t>
  </si>
  <si>
    <t>Vegetation</t>
  </si>
  <si>
    <t>Animals and Birds</t>
  </si>
  <si>
    <t>People (Including cars and farm equip)</t>
  </si>
  <si>
    <t>Utility-owned Equipment</t>
  </si>
  <si>
    <t>Other</t>
  </si>
  <si>
    <t>Unknown</t>
  </si>
  <si>
    <t>Service Quality Report</t>
  </si>
  <si>
    <t>To The</t>
  </si>
  <si>
    <t>In Accordance With</t>
  </si>
  <si>
    <t>Annual</t>
  </si>
  <si>
    <t>Jan</t>
  </si>
  <si>
    <t>Feb</t>
  </si>
  <si>
    <t>March</t>
  </si>
  <si>
    <t>April</t>
  </si>
  <si>
    <t>May</t>
  </si>
  <si>
    <t>June</t>
  </si>
  <si>
    <t>July</t>
  </si>
  <si>
    <t>Aug</t>
  </si>
  <si>
    <t>Sept</t>
  </si>
  <si>
    <t>Oct</t>
  </si>
  <si>
    <t>Nov</t>
  </si>
  <si>
    <t>Dec</t>
  </si>
  <si>
    <t>Forced</t>
  </si>
  <si>
    <t>Scheduled</t>
  </si>
  <si>
    <t>System SAIFI</t>
  </si>
  <si>
    <t>System SAIDI</t>
  </si>
  <si>
    <t>Substation Identification</t>
  </si>
  <si>
    <t>Feeder Identification</t>
  </si>
  <si>
    <t>Total Number of Feeders</t>
  </si>
  <si>
    <r>
      <t xml:space="preserve">List </t>
    </r>
    <r>
      <rPr>
        <sz val="10"/>
        <rFont val="Arial"/>
        <family val="2"/>
      </rPr>
      <t>all</t>
    </r>
    <r>
      <rPr>
        <sz val="10"/>
        <rFont val="Arial"/>
        <family val="2"/>
      </rPr>
      <t xml:space="preserve"> Distribution Feeders on Texas System</t>
    </r>
  </si>
  <si>
    <t>Add or Delete Rows as Necessary</t>
  </si>
  <si>
    <t/>
  </si>
  <si>
    <t>Provide the percentage of interruptions attributable to each cause.</t>
  </si>
  <si>
    <r>
      <t xml:space="preserve">Distribution Feeder Indices for </t>
    </r>
    <r>
      <rPr>
        <u/>
        <sz val="10"/>
        <rFont val="Arial"/>
        <family val="2"/>
      </rPr>
      <t>Forced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Interruptions</t>
    </r>
  </si>
  <si>
    <t>Number of Customers</t>
  </si>
  <si>
    <t>With 10 or more Customers</t>
  </si>
  <si>
    <t>EL PASO ELECTRIC</t>
  </si>
  <si>
    <t>16 Tex. Admin. Code §25.81</t>
  </si>
  <si>
    <t>2019 SAIFI Ranking</t>
  </si>
  <si>
    <t>2019 SAIDI Ranking</t>
  </si>
  <si>
    <t>CINECUE</t>
  </si>
  <si>
    <t>YSLETA</t>
  </si>
  <si>
    <t>DYER</t>
  </si>
  <si>
    <t>CIELO</t>
  </si>
  <si>
    <t>RANCHLAND</t>
  </si>
  <si>
    <t>AMERICAS</t>
  </si>
  <si>
    <t>BEAUMONT</t>
  </si>
  <si>
    <t>SPARKS</t>
  </si>
  <si>
    <t>MILAGRO</t>
  </si>
  <si>
    <t>NEWTEX</t>
  </si>
  <si>
    <t>MONTWOOD</t>
  </si>
  <si>
    <t>SUNSET NORTH</t>
  </si>
  <si>
    <t>CHAPARRAL</t>
  </si>
  <si>
    <t>MANN</t>
  </si>
  <si>
    <t>SHEARMAN</t>
  </si>
  <si>
    <t>SCOTSDALE</t>
  </si>
  <si>
    <t>GRACE</t>
  </si>
  <si>
    <t>FELIPE</t>
  </si>
  <si>
    <t>ASCARATE</t>
  </si>
  <si>
    <t>AUSTIN</t>
  </si>
  <si>
    <t>ALAMO</t>
  </si>
  <si>
    <t>LANE</t>
  </si>
  <si>
    <t>SOCORRO</t>
  </si>
  <si>
    <t>WRANGLER</t>
  </si>
  <si>
    <t>LEO EAST</t>
  </si>
  <si>
    <t>SUNSET</t>
  </si>
  <si>
    <t>SIERRA BLANCA</t>
  </si>
  <si>
    <t>ALTURA</t>
  </si>
  <si>
    <t>RIO BOSQUE</t>
  </si>
  <si>
    <t>RIPLEY</t>
  </si>
  <si>
    <t>CANUTILLO</t>
  </si>
  <si>
    <t>MONTOYA</t>
  </si>
  <si>
    <t>FARMERS</t>
  </si>
  <si>
    <t>HACIENDA</t>
  </si>
  <si>
    <t>GLOBAL REACH</t>
  </si>
  <si>
    <t>VISTA</t>
  </si>
  <si>
    <t>VALLEY</t>
  </si>
  <si>
    <t>VAN HORN</t>
  </si>
  <si>
    <t>MESA</t>
  </si>
  <si>
    <t>SOL</t>
  </si>
  <si>
    <t>MIDWAY</t>
  </si>
  <si>
    <t>FIVE POINTS</t>
  </si>
  <si>
    <t>TOBIN</t>
  </si>
  <si>
    <t>FRESNO</t>
  </si>
  <si>
    <t>CALIENTE</t>
  </si>
  <si>
    <t>LOMALAND</t>
  </si>
  <si>
    <t>SANTA FE</t>
  </si>
  <si>
    <t>RIO GRANDE</t>
  </si>
  <si>
    <t>DALLAS</t>
  </si>
  <si>
    <t>FT HANCOCK</t>
  </si>
  <si>
    <t>CENTRAL TEMP</t>
  </si>
  <si>
    <t>COPPER</t>
  </si>
  <si>
    <t>MULBERRY</t>
  </si>
  <si>
    <t>FABENS</t>
  </si>
  <si>
    <t>THORN</t>
  </si>
  <si>
    <t>PENDALE</t>
  </si>
  <si>
    <t>CROMO</t>
  </si>
  <si>
    <t>CLINT</t>
  </si>
  <si>
    <t>CORONADO</t>
  </si>
  <si>
    <t>COYOTE</t>
  </si>
  <si>
    <t>PARKDALE</t>
  </si>
  <si>
    <t>HORIZON</t>
  </si>
  <si>
    <t>ANTHONY</t>
  </si>
  <si>
    <t>PELLICANO</t>
  </si>
  <si>
    <t>DIANA</t>
  </si>
  <si>
    <t>SUMMIT</t>
  </si>
  <si>
    <t>MORNINGSIDE</t>
  </si>
  <si>
    <t>CLARDY</t>
  </si>
  <si>
    <t>MOUNTAIN PARK</t>
  </si>
  <si>
    <t>MISSION</t>
  </si>
  <si>
    <t>DIAMOND HEAD</t>
  </si>
  <si>
    <t>VISCOUNT</t>
  </si>
  <si>
    <t>FARAH</t>
  </si>
  <si>
    <t>OCTAVIA</t>
  </si>
  <si>
    <t>PATRIOT</t>
  </si>
  <si>
    <t>DURAZNO</t>
  </si>
  <si>
    <t>COTTON</t>
  </si>
  <si>
    <t>LATTA</t>
  </si>
  <si>
    <t>KEMP</t>
  </si>
  <si>
    <t>BUTTERFIELD</t>
  </si>
  <si>
    <t>FRONTERA</t>
  </si>
  <si>
    <t>NUWAY</t>
  </si>
  <si>
    <t>EAST</t>
  </si>
  <si>
    <t>2020 Reporting Year</t>
  </si>
  <si>
    <t>2020 SAIFI Ranking</t>
  </si>
  <si>
    <t xml:space="preserve"> 2020 SAIFI Value</t>
  </si>
  <si>
    <t>2020 SAIDI Ranking</t>
  </si>
  <si>
    <t xml:space="preserve"> 2020 SAIDI Value</t>
  </si>
  <si>
    <t>N/A</t>
  </si>
  <si>
    <t>TRIUMPH TEMP</t>
  </si>
  <si>
    <t>EXECUTIVE</t>
  </si>
  <si>
    <t xml:space="preserve">CROMO </t>
  </si>
  <si>
    <t>LANN</t>
  </si>
  <si>
    <t>Project 51730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</si>
</sst>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%"/>
  </numFmts>
  <fonts count="1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b/>
      <sz val="22"/>
      <name val="Arial"/>
      <family val="2"/>
    </font>
    <font>
      <b/>
      <sz val="24"/>
      <color indexed="8"/>
      <name val="Arial"/>
      <family val="2"/>
    </font>
    <font>
      <sz val="12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7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 applyAlignment="1">
      <alignment horizontal="centerContinuous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3" xfId="0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0" fillId="0" borderId="0" xfId="0" applyFill="1" applyBorder="1" applyAlignment="1">
      <alignment horizontal="right"/>
    </xf>
    <xf numFmtId="0" fontId="5" fillId="0" borderId="0" xfId="0" applyFont="1" applyBorder="1" applyAlignment="1">
      <alignment horizontal="left" vertical="center"/>
    </xf>
    <xf numFmtId="0" fontId="0" fillId="0" borderId="0" xfId="0" quotePrefix="1" applyAlignment="1">
      <alignment horizontal="left"/>
    </xf>
    <xf numFmtId="0" fontId="6" fillId="0" borderId="0" xfId="0" quotePrefix="1" applyFont="1" applyBorder="1" applyAlignment="1">
      <alignment horizontal="left" vertical="center"/>
    </xf>
    <xf numFmtId="0" fontId="6" fillId="0" borderId="0" xfId="0" quotePrefix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left" vertical="center"/>
    </xf>
    <xf numFmtId="0" fontId="7" fillId="0" borderId="0" xfId="0" quotePrefix="1" applyFont="1" applyBorder="1" applyAlignment="1">
      <alignment horizontal="center" vertical="center"/>
    </xf>
    <xf numFmtId="0" fontId="7" fillId="0" borderId="0" xfId="0" quotePrefix="1" applyFont="1" applyBorder="1" applyAlignment="1">
      <alignment horizontal="left" vertical="center"/>
    </xf>
    <xf numFmtId="0" fontId="0" fillId="0" borderId="0" xfId="0" applyAlignment="1"/>
    <xf numFmtId="49" fontId="5" fillId="0" borderId="0" xfId="0" quotePrefix="1" applyNumberFormat="1" applyFont="1" applyBorder="1" applyAlignment="1">
      <alignment horizontal="left" vertical="center"/>
    </xf>
    <xf numFmtId="15" fontId="5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6" xfId="0" quotePrefix="1" applyFont="1" applyBorder="1" applyAlignment="1">
      <alignment horizontal="left" vertical="center"/>
    </xf>
    <xf numFmtId="0" fontId="1" fillId="0" borderId="0" xfId="0" quotePrefix="1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0" fillId="0" borderId="7" xfId="0" applyBorder="1" applyAlignment="1">
      <alignment horizontal="center"/>
    </xf>
    <xf numFmtId="164" fontId="0" fillId="0" borderId="0" xfId="0" quotePrefix="1" applyNumberForma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9" fillId="0" borderId="6" xfId="0" quotePrefix="1" applyFont="1" applyFill="1" applyBorder="1" applyAlignment="1">
      <alignment horizontal="center" vertical="center"/>
    </xf>
    <xf numFmtId="0" fontId="0" fillId="0" borderId="0" xfId="0" quotePrefix="1" applyAlignment="1">
      <alignment horizontal="left" wrapText="1"/>
    </xf>
    <xf numFmtId="0" fontId="7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/>
    </xf>
    <xf numFmtId="164" fontId="1" fillId="0" borderId="9" xfId="0" quotePrefix="1" applyNumberFormat="1" applyFont="1" applyBorder="1" applyAlignment="1">
      <alignment horizontal="center" vertical="center" wrapText="1"/>
    </xf>
    <xf numFmtId="164" fontId="1" fillId="0" borderId="10" xfId="0" quotePrefix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8" fillId="0" borderId="0" xfId="0" applyFont="1"/>
    <xf numFmtId="0" fontId="0" fillId="0" borderId="0" xfId="0" quotePrefix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164" fontId="0" fillId="0" borderId="0" xfId="0" quotePrefix="1" applyNumberForma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0" xfId="0" quotePrefix="1" applyFont="1" applyAlignment="1">
      <alignment horizontal="left"/>
    </xf>
    <xf numFmtId="10" fontId="0" fillId="0" borderId="15" xfId="0" applyNumberFormat="1" applyBorder="1" applyAlignment="1">
      <alignment horizontal="center"/>
    </xf>
    <xf numFmtId="10" fontId="0" fillId="0" borderId="16" xfId="0" applyNumberFormat="1" applyBorder="1" applyAlignment="1">
      <alignment horizontal="center"/>
    </xf>
    <xf numFmtId="10" fontId="0" fillId="0" borderId="17" xfId="0" applyNumberFormat="1" applyBorder="1" applyAlignment="1">
      <alignment horizontal="center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5" fontId="0" fillId="0" borderId="13" xfId="0" applyNumberFormat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9" fontId="0" fillId="0" borderId="0" xfId="27" applyFont="1"/>
    <xf numFmtId="10" fontId="0" fillId="0" borderId="0" xfId="0" applyNumberFormat="1"/>
    <xf numFmtId="9" fontId="0" fillId="0" borderId="0" xfId="0" applyNumberFormat="1"/>
    <xf numFmtId="10" fontId="0" fillId="0" borderId="0" xfId="0" applyNumberFormat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1" fillId="0" borderId="4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29">
    <cellStyle name="Hyperlink 2" xfId="1" xr:uid="{00000000-0005-0000-0000-000000000000}"/>
    <cellStyle name="Normal" xfId="0" builtinId="0"/>
    <cellStyle name="Normal 10 10" xfId="2" xr:uid="{00000000-0005-0000-0000-000002000000}"/>
    <cellStyle name="Normal 10 2 3" xfId="3" xr:uid="{00000000-0005-0000-0000-000003000000}"/>
    <cellStyle name="Normal 10 6" xfId="4" xr:uid="{00000000-0005-0000-0000-000004000000}"/>
    <cellStyle name="Normal 10 7" xfId="5" xr:uid="{00000000-0005-0000-0000-000005000000}"/>
    <cellStyle name="Normal 10 8" xfId="6" xr:uid="{00000000-0005-0000-0000-000006000000}"/>
    <cellStyle name="Normal 10 9" xfId="7" xr:uid="{00000000-0005-0000-0000-000007000000}"/>
    <cellStyle name="Normal 12 2 2" xfId="8" xr:uid="{00000000-0005-0000-0000-000008000000}"/>
    <cellStyle name="Normal 17" xfId="9" xr:uid="{00000000-0005-0000-0000-000009000000}"/>
    <cellStyle name="Normal 2" xfId="10" xr:uid="{00000000-0005-0000-0000-00000A000000}"/>
    <cellStyle name="Normal 2 2" xfId="11" xr:uid="{00000000-0005-0000-0000-00000B000000}"/>
    <cellStyle name="Normal 2 2 10" xfId="12" xr:uid="{00000000-0005-0000-0000-00000C000000}"/>
    <cellStyle name="Normal 2 2 6" xfId="13" xr:uid="{00000000-0005-0000-0000-00000D000000}"/>
    <cellStyle name="Normal 2 2 7" xfId="14" xr:uid="{00000000-0005-0000-0000-00000E000000}"/>
    <cellStyle name="Normal 2 2 8" xfId="15" xr:uid="{00000000-0005-0000-0000-00000F000000}"/>
    <cellStyle name="Normal 2 2 9" xfId="16" xr:uid="{00000000-0005-0000-0000-000010000000}"/>
    <cellStyle name="Normal 2 4 3" xfId="17" xr:uid="{00000000-0005-0000-0000-000011000000}"/>
    <cellStyle name="Normal 3" xfId="18" xr:uid="{00000000-0005-0000-0000-000012000000}"/>
    <cellStyle name="Normal 3 7" xfId="19" xr:uid="{00000000-0005-0000-0000-000013000000}"/>
    <cellStyle name="Normal 4" xfId="20" xr:uid="{00000000-0005-0000-0000-000014000000}"/>
    <cellStyle name="Normal 4 2" xfId="21" xr:uid="{00000000-0005-0000-0000-000015000000}"/>
    <cellStyle name="Normal 5" xfId="22" xr:uid="{00000000-0005-0000-0000-000016000000}"/>
    <cellStyle name="Normal 6 2" xfId="23" xr:uid="{00000000-0005-0000-0000-000017000000}"/>
    <cellStyle name="Normal 7 2" xfId="24" xr:uid="{00000000-0005-0000-0000-000018000000}"/>
    <cellStyle name="Normal 71" xfId="25" xr:uid="{00000000-0005-0000-0000-000019000000}"/>
    <cellStyle name="Normal 8 2" xfId="26" xr:uid="{00000000-0005-0000-0000-00001A000000}"/>
    <cellStyle name="Percent" xfId="27" builtinId="5"/>
    <cellStyle name="Percent 2" xfId="28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showGridLines="0" topLeftCell="A7" zoomScale="75" workbookViewId="0">
      <selection activeCell="A18" sqref="A18"/>
    </sheetView>
  </sheetViews>
  <sheetFormatPr defaultRowHeight="12.5" x14ac:dyDescent="0.25"/>
  <cols>
    <col min="1" max="1" width="78.54296875" style="19" customWidth="1"/>
    <col min="2" max="2" width="6.81640625" customWidth="1"/>
    <col min="3" max="3" width="39" customWidth="1"/>
  </cols>
  <sheetData>
    <row r="1" spans="1:10" s="24" customFormat="1" ht="54" customHeight="1" x14ac:dyDescent="0.25">
      <c r="A1" s="22" t="s">
        <v>13</v>
      </c>
      <c r="B1" s="23"/>
      <c r="C1" s="23"/>
      <c r="D1" s="22"/>
      <c r="E1" s="22"/>
      <c r="F1" s="22"/>
      <c r="G1" s="7"/>
      <c r="H1" s="7"/>
      <c r="I1" s="7"/>
    </row>
    <row r="2" spans="1:10" s="24" customFormat="1" ht="23" x14ac:dyDescent="0.25">
      <c r="A2" s="18" t="s">
        <v>14</v>
      </c>
      <c r="B2" s="17"/>
      <c r="C2" s="17"/>
      <c r="D2" s="18"/>
      <c r="E2" s="18"/>
      <c r="F2" s="18"/>
      <c r="G2" s="7"/>
      <c r="H2" s="7"/>
      <c r="I2" s="7"/>
    </row>
    <row r="3" spans="1:10" s="24" customFormat="1" ht="51" customHeight="1" x14ac:dyDescent="0.25">
      <c r="A3" s="22" t="s">
        <v>0</v>
      </c>
      <c r="B3" s="23"/>
      <c r="C3" s="23"/>
      <c r="D3" s="22"/>
      <c r="E3" s="22"/>
      <c r="F3" s="21"/>
      <c r="G3" s="7"/>
      <c r="H3" s="7"/>
      <c r="I3" s="7"/>
    </row>
    <row r="4" spans="1:10" ht="23" x14ac:dyDescent="0.25">
      <c r="A4" s="27" t="s">
        <v>15</v>
      </c>
      <c r="B4" s="28"/>
      <c r="C4" s="28"/>
      <c r="D4" s="27"/>
      <c r="E4" s="27"/>
      <c r="F4" s="18"/>
      <c r="G4" s="7"/>
      <c r="H4" s="7"/>
      <c r="I4" s="7"/>
    </row>
    <row r="5" spans="1:10" s="24" customFormat="1" ht="51" customHeight="1" x14ac:dyDescent="0.25">
      <c r="A5" s="22" t="s">
        <v>44</v>
      </c>
      <c r="B5" s="23"/>
      <c r="C5" s="23"/>
      <c r="D5" s="22"/>
      <c r="E5" s="22"/>
      <c r="F5" s="21"/>
      <c r="G5" s="7"/>
      <c r="H5" s="7"/>
      <c r="I5" s="7"/>
    </row>
    <row r="6" spans="1:10" ht="30" x14ac:dyDescent="0.25">
      <c r="A6" s="22" t="s">
        <v>130</v>
      </c>
      <c r="B6" s="23"/>
      <c r="C6" s="23"/>
      <c r="D6" s="22"/>
      <c r="E6" s="22"/>
      <c r="F6" s="18"/>
      <c r="G6" s="7"/>
      <c r="H6" s="7"/>
      <c r="I6" s="7"/>
    </row>
    <row r="7" spans="1:10" ht="23" x14ac:dyDescent="0.25">
      <c r="B7" s="17"/>
      <c r="C7" s="17"/>
      <c r="D7" s="18"/>
      <c r="E7" s="18"/>
      <c r="F7" s="18"/>
      <c r="G7" s="7"/>
      <c r="H7" s="7"/>
      <c r="I7" s="7"/>
    </row>
    <row r="8" spans="1:10" ht="23" x14ac:dyDescent="0.25">
      <c r="B8" s="7"/>
      <c r="C8" s="15"/>
      <c r="D8" s="18"/>
      <c r="E8" s="18"/>
      <c r="F8" s="18"/>
      <c r="G8" s="7"/>
      <c r="H8" s="7"/>
      <c r="I8" s="7"/>
    </row>
    <row r="9" spans="1:10" ht="30" x14ac:dyDescent="0.25">
      <c r="A9" s="38" t="s">
        <v>43</v>
      </c>
      <c r="B9" s="28"/>
      <c r="C9" s="28"/>
      <c r="D9" s="27"/>
      <c r="E9" s="27"/>
      <c r="F9" s="18"/>
      <c r="G9" s="7"/>
      <c r="H9" s="7"/>
      <c r="I9" s="7"/>
    </row>
    <row r="10" spans="1:10" ht="15.5" x14ac:dyDescent="0.25">
      <c r="B10" s="9"/>
      <c r="C10" s="9"/>
      <c r="D10" s="7"/>
      <c r="E10" s="7"/>
      <c r="F10" s="7"/>
      <c r="G10" s="7"/>
      <c r="H10" s="7"/>
      <c r="I10" s="7"/>
      <c r="J10" s="9"/>
    </row>
    <row r="11" spans="1:10" ht="15.5" x14ac:dyDescent="0.25">
      <c r="B11" s="9"/>
      <c r="C11" s="9"/>
      <c r="D11" s="24"/>
      <c r="E11" s="24"/>
      <c r="F11" s="7"/>
      <c r="G11" s="7"/>
      <c r="H11" s="7"/>
      <c r="I11" s="7"/>
    </row>
    <row r="12" spans="1:10" ht="18" x14ac:dyDescent="0.25">
      <c r="A12" s="20"/>
      <c r="B12" s="7"/>
      <c r="C12" s="26"/>
      <c r="D12" s="7"/>
      <c r="E12" s="7"/>
      <c r="F12" s="7"/>
      <c r="G12" s="7"/>
      <c r="H12" s="7"/>
      <c r="I12" s="7"/>
    </row>
    <row r="13" spans="1:10" ht="15.5" x14ac:dyDescent="0.25">
      <c r="A13" s="20"/>
      <c r="B13" s="7"/>
      <c r="C13" s="9"/>
      <c r="D13" s="7"/>
      <c r="E13" s="7"/>
      <c r="F13" s="7"/>
      <c r="G13" s="7"/>
      <c r="H13" s="7"/>
      <c r="I13" s="7"/>
    </row>
    <row r="14" spans="1:10" ht="18" x14ac:dyDescent="0.25">
      <c r="A14" s="20"/>
      <c r="B14" s="7"/>
      <c r="C14" s="25"/>
      <c r="D14" s="7"/>
      <c r="E14" s="7"/>
      <c r="F14" s="7"/>
      <c r="G14" s="7"/>
      <c r="H14" s="7"/>
      <c r="I14" s="7"/>
    </row>
    <row r="15" spans="1:10" ht="18" x14ac:dyDescent="0.25">
      <c r="A15" s="20"/>
      <c r="B15" s="7"/>
      <c r="C15" s="15"/>
      <c r="D15" s="7"/>
      <c r="E15" s="7"/>
      <c r="F15" s="7"/>
      <c r="G15" s="7"/>
      <c r="H15" s="7"/>
      <c r="I15" s="7"/>
    </row>
    <row r="16" spans="1:10" ht="16" thickBot="1" x14ac:dyDescent="0.3">
      <c r="B16" s="9"/>
      <c r="C16" s="9"/>
      <c r="D16" s="7"/>
      <c r="E16" s="7"/>
      <c r="F16" s="7"/>
      <c r="G16" s="7"/>
      <c r="H16" s="7"/>
      <c r="I16" s="7"/>
    </row>
    <row r="17" spans="1:9" ht="30.5" thickBot="1" x14ac:dyDescent="0.3">
      <c r="A17" s="40" t="s">
        <v>140</v>
      </c>
      <c r="B17" s="9"/>
      <c r="C17" s="9"/>
      <c r="D17" s="7"/>
      <c r="E17" s="7"/>
      <c r="F17" s="7"/>
      <c r="G17" s="7"/>
      <c r="H17" s="7"/>
      <c r="I17" s="7"/>
    </row>
    <row r="18" spans="1:9" ht="15.5" x14ac:dyDescent="0.25">
      <c r="B18" s="9"/>
      <c r="C18" s="9"/>
      <c r="D18" s="7"/>
      <c r="E18" s="7"/>
      <c r="F18" s="7"/>
      <c r="G18" s="7"/>
      <c r="H18" s="7"/>
      <c r="I18" s="7"/>
    </row>
    <row r="19" spans="1:9" ht="15.5" x14ac:dyDescent="0.25">
      <c r="B19" s="24"/>
      <c r="C19" s="24"/>
      <c r="D19" s="24"/>
      <c r="E19" s="24"/>
      <c r="F19" s="7"/>
      <c r="G19" s="7"/>
      <c r="H19" s="7"/>
      <c r="I19" s="7"/>
    </row>
    <row r="20" spans="1:9" ht="15.5" x14ac:dyDescent="0.25">
      <c r="B20" s="24"/>
      <c r="C20" s="24"/>
      <c r="D20" s="24"/>
      <c r="E20" s="24"/>
      <c r="F20" s="7"/>
      <c r="G20" s="7"/>
      <c r="H20" s="7"/>
      <c r="I20" s="7"/>
    </row>
    <row r="21" spans="1:9" x14ac:dyDescent="0.25">
      <c r="B21" s="24"/>
      <c r="C21" s="24"/>
      <c r="D21" s="24"/>
      <c r="E21" s="24"/>
    </row>
  </sheetData>
  <phoneticPr fontId="0" type="noConversion"/>
  <printOptions horizontalCentered="1" verticalCentered="1" gridLinesSet="0"/>
  <pageMargins left="1" right="1" top="1" bottom="1" header="0.5" footer="0.5"/>
  <pageSetup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showGridLines="0" tabSelected="1" zoomScaleNormal="100" workbookViewId="0">
      <selection activeCell="K18" sqref="K18"/>
    </sheetView>
  </sheetViews>
  <sheetFormatPr defaultRowHeight="12.5" x14ac:dyDescent="0.25"/>
  <cols>
    <col min="1" max="1" width="16.81640625" bestFit="1" customWidth="1"/>
    <col min="2" max="2" width="2.81640625" style="4" customWidth="1"/>
    <col min="3" max="3" width="9.26953125" customWidth="1"/>
    <col min="4" max="15" width="8.26953125" customWidth="1"/>
  </cols>
  <sheetData>
    <row r="1" spans="1:16" ht="15.5" x14ac:dyDescent="0.25">
      <c r="A1" s="7" t="s">
        <v>43</v>
      </c>
    </row>
    <row r="2" spans="1:16" ht="15.5" x14ac:dyDescent="0.25">
      <c r="A2" s="7"/>
    </row>
    <row r="4" spans="1:16" s="6" customFormat="1" ht="26.25" customHeight="1" x14ac:dyDescent="0.25">
      <c r="A4" s="13" t="s">
        <v>31</v>
      </c>
      <c r="B4" s="5"/>
      <c r="C4" s="31" t="s">
        <v>16</v>
      </c>
      <c r="D4" s="31" t="s">
        <v>17</v>
      </c>
      <c r="E4" s="31" t="s">
        <v>18</v>
      </c>
      <c r="F4" s="31" t="s">
        <v>19</v>
      </c>
      <c r="G4" s="31" t="s">
        <v>20</v>
      </c>
      <c r="H4" s="31" t="s">
        <v>21</v>
      </c>
      <c r="I4" s="31" t="s">
        <v>22</v>
      </c>
      <c r="J4" s="31" t="s">
        <v>23</v>
      </c>
      <c r="K4" s="31" t="s">
        <v>24</v>
      </c>
      <c r="L4" s="31" t="s">
        <v>25</v>
      </c>
      <c r="M4" s="31" t="s">
        <v>26</v>
      </c>
      <c r="N4" s="31" t="s">
        <v>27</v>
      </c>
      <c r="O4" s="31" t="s">
        <v>28</v>
      </c>
    </row>
    <row r="5" spans="1:16" ht="13" x14ac:dyDescent="0.3">
      <c r="A5" s="14"/>
      <c r="B5" s="2"/>
    </row>
    <row r="6" spans="1:16" ht="13" x14ac:dyDescent="0.3">
      <c r="A6" s="32" t="s">
        <v>29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</row>
    <row r="7" spans="1:16" ht="14.15" customHeight="1" x14ac:dyDescent="0.3">
      <c r="A7" s="30">
        <v>2020</v>
      </c>
      <c r="C7" s="90">
        <f>SUM(D7:O7)</f>
        <v>0.53298746315196743</v>
      </c>
      <c r="D7" s="90">
        <v>1.8796913247563437E-2</v>
      </c>
      <c r="E7" s="90">
        <v>2.5241707928982688E-2</v>
      </c>
      <c r="F7" s="90">
        <v>5.5070105871723209E-2</v>
      </c>
      <c r="G7" s="90">
        <v>1.6325563824109671E-2</v>
      </c>
      <c r="H7" s="90">
        <v>6.5918288601143279E-2</v>
      </c>
      <c r="I7" s="90">
        <v>6.3117024197495541E-2</v>
      </c>
      <c r="J7" s="90">
        <v>0.14237084203221831</v>
      </c>
      <c r="K7" s="90">
        <v>4.7868751096168498E-2</v>
      </c>
      <c r="L7" s="90">
        <v>2.8426407978843278E-2</v>
      </c>
      <c r="M7" s="90">
        <v>5.178408538969119E-2</v>
      </c>
      <c r="N7" s="90">
        <v>7.6888967719049225E-3</v>
      </c>
      <c r="O7" s="90">
        <v>1.0378876212123449E-2</v>
      </c>
      <c r="P7" s="96"/>
    </row>
    <row r="8" spans="1:16" x14ac:dyDescent="0.25">
      <c r="A8" s="4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6" ht="13" x14ac:dyDescent="0.3">
      <c r="A9" s="32" t="s">
        <v>30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spans="1:16" ht="14.15" customHeight="1" x14ac:dyDescent="0.3">
      <c r="A10" s="30">
        <v>2020</v>
      </c>
      <c r="C10" s="44">
        <f>SUM(D10:O10)</f>
        <v>2.4097511426661174E-2</v>
      </c>
      <c r="D10" s="44">
        <v>7.5874133243408444E-4</v>
      </c>
      <c r="E10" s="44">
        <v>1.0378249595398678E-3</v>
      </c>
      <c r="F10" s="44">
        <v>9.3654600632168527E-4</v>
      </c>
      <c r="G10" s="44">
        <v>6.6561527437141333E-4</v>
      </c>
      <c r="H10" s="44">
        <v>9.7809603287838417E-4</v>
      </c>
      <c r="I10" s="44">
        <v>8.9830366842149245E-4</v>
      </c>
      <c r="J10" s="44">
        <v>2.6535942651390379E-3</v>
      </c>
      <c r="K10" s="44">
        <v>1.3733691241650538E-3</v>
      </c>
      <c r="L10" s="44">
        <v>4.2159315963616103E-3</v>
      </c>
      <c r="M10" s="44">
        <v>5.4493976046343575E-4</v>
      </c>
      <c r="N10" s="44">
        <v>7.3016436088447459E-4</v>
      </c>
      <c r="O10" s="44">
        <v>9.3043850456806347E-3</v>
      </c>
    </row>
    <row r="11" spans="1:16" x14ac:dyDescent="0.25">
      <c r="A11" s="4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6" ht="13" x14ac:dyDescent="0.3">
      <c r="A12" s="33" t="s">
        <v>1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6" ht="14.15" customHeight="1" x14ac:dyDescent="0.3">
      <c r="A13" s="30">
        <v>2020</v>
      </c>
      <c r="C13" s="44">
        <f>SUM(D13:O13)</f>
        <v>0.33407878231916693</v>
      </c>
      <c r="D13" s="44">
        <v>0</v>
      </c>
      <c r="E13" s="44">
        <v>0</v>
      </c>
      <c r="F13" s="44">
        <v>0</v>
      </c>
      <c r="G13" s="44">
        <v>4.887175212727044E-3</v>
      </c>
      <c r="H13" s="44">
        <v>2.3363633372516998E-2</v>
      </c>
      <c r="I13" s="44">
        <v>2.9193377024913751E-2</v>
      </c>
      <c r="J13" s="44">
        <v>4.302634831477406E-2</v>
      </c>
      <c r="K13" s="44">
        <v>0.16154328639502491</v>
      </c>
      <c r="L13" s="44">
        <v>0</v>
      </c>
      <c r="M13" s="44">
        <v>7.404072832383638E-3</v>
      </c>
      <c r="N13" s="44">
        <v>2.2363131133971856E-2</v>
      </c>
      <c r="O13" s="44">
        <v>4.229775803285464E-2</v>
      </c>
    </row>
    <row r="14" spans="1:16" x14ac:dyDescent="0.25">
      <c r="A14" s="4"/>
      <c r="B14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6" ht="13" x14ac:dyDescent="0.3">
      <c r="A15" s="33" t="s">
        <v>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6" ht="14.15" customHeight="1" x14ac:dyDescent="0.3">
      <c r="A16" s="30">
        <v>2020</v>
      </c>
      <c r="C16" s="90">
        <v>0</v>
      </c>
      <c r="D16" s="90">
        <v>0</v>
      </c>
      <c r="E16" s="90">
        <v>0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90">
        <v>0</v>
      </c>
      <c r="M16" s="44">
        <v>0</v>
      </c>
      <c r="N16" s="44">
        <v>0</v>
      </c>
      <c r="O16" s="44">
        <v>0</v>
      </c>
    </row>
    <row r="17" spans="1:11" ht="13" x14ac:dyDescent="0.3">
      <c r="A17" s="1"/>
      <c r="C17" s="91"/>
      <c r="K17" s="91"/>
    </row>
  </sheetData>
  <phoneticPr fontId="0" type="noConversion"/>
  <printOptions gridLinesSet="0"/>
  <pageMargins left="0.5" right="0.5" top="1.6" bottom="1" header="0.5" footer="0.5"/>
  <pageSetup pageOrder="overThenDown" orientation="landscape" horizontalDpi="300" verticalDpi="300" r:id="rId1"/>
  <headerFooter alignWithMargins="0">
    <oddHeader xml:space="preserve">&amp;C&amp;14&amp;UService Quality Report to the Public Utility Commission of Texas&amp;R
</oddHeader>
    <oddFooter>&amp;L&amp;8&amp;F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7"/>
  <sheetViews>
    <sheetView showGridLines="0" zoomScaleNormal="100" workbookViewId="0">
      <selection activeCell="I43" sqref="I43"/>
    </sheetView>
  </sheetViews>
  <sheetFormatPr defaultRowHeight="12.5" x14ac:dyDescent="0.25"/>
  <cols>
    <col min="1" max="1" width="16.81640625" bestFit="1" customWidth="1"/>
    <col min="2" max="2" width="2.81640625" style="4" customWidth="1"/>
    <col min="3" max="3" width="9.54296875" customWidth="1"/>
    <col min="4" max="15" width="8.26953125" customWidth="1"/>
  </cols>
  <sheetData>
    <row r="1" spans="1:16" ht="15.5" x14ac:dyDescent="0.25">
      <c r="A1" s="7" t="s">
        <v>43</v>
      </c>
    </row>
    <row r="2" spans="1:16" ht="15.5" x14ac:dyDescent="0.25">
      <c r="A2" s="7"/>
    </row>
    <row r="4" spans="1:16" s="6" customFormat="1" ht="26.25" customHeight="1" x14ac:dyDescent="0.25">
      <c r="A4" s="29" t="s">
        <v>32</v>
      </c>
      <c r="B4" s="5"/>
      <c r="C4" s="31" t="s">
        <v>16</v>
      </c>
      <c r="D4" s="31" t="s">
        <v>17</v>
      </c>
      <c r="E4" s="31" t="s">
        <v>18</v>
      </c>
      <c r="F4" s="31" t="s">
        <v>19</v>
      </c>
      <c r="G4" s="31" t="s">
        <v>20</v>
      </c>
      <c r="H4" s="31" t="s">
        <v>21</v>
      </c>
      <c r="I4" s="31" t="s">
        <v>22</v>
      </c>
      <c r="J4" s="31" t="s">
        <v>23</v>
      </c>
      <c r="K4" s="31" t="s">
        <v>24</v>
      </c>
      <c r="L4" s="31" t="s">
        <v>25</v>
      </c>
      <c r="M4" s="31" t="s">
        <v>26</v>
      </c>
      <c r="N4" s="31" t="s">
        <v>27</v>
      </c>
      <c r="O4" s="31" t="s">
        <v>28</v>
      </c>
    </row>
    <row r="5" spans="1:16" ht="13" x14ac:dyDescent="0.3">
      <c r="A5" s="14"/>
      <c r="B5" s="2"/>
    </row>
    <row r="6" spans="1:16" ht="13" x14ac:dyDescent="0.3">
      <c r="A6" s="32" t="s">
        <v>29</v>
      </c>
    </row>
    <row r="7" spans="1:16" ht="14.15" customHeight="1" x14ac:dyDescent="0.3">
      <c r="A7" s="30">
        <v>2020</v>
      </c>
      <c r="C7" s="90">
        <f>SUM(D7:O7)</f>
        <v>48.566714577426701</v>
      </c>
      <c r="D7" s="90">
        <v>1.3026511284280107</v>
      </c>
      <c r="E7" s="90">
        <v>2.1585870238679679</v>
      </c>
      <c r="F7" s="90">
        <v>3.1733004765805957</v>
      </c>
      <c r="G7" s="90">
        <v>1.3774804005390151</v>
      </c>
      <c r="H7" s="90">
        <v>4.7112944248107693</v>
      </c>
      <c r="I7" s="90">
        <v>6.26071468814692</v>
      </c>
      <c r="J7" s="90">
        <v>16.834296197980436</v>
      </c>
      <c r="K7" s="90">
        <v>5.4239075109176014</v>
      </c>
      <c r="L7" s="90">
        <v>3.0662004534059415</v>
      </c>
      <c r="M7" s="90">
        <v>2.7251818617052703</v>
      </c>
      <c r="N7" s="90">
        <v>0.75280566394712478</v>
      </c>
      <c r="O7" s="90">
        <v>0.78029474709705349</v>
      </c>
      <c r="P7" s="96"/>
    </row>
    <row r="8" spans="1:16" x14ac:dyDescent="0.25">
      <c r="A8" s="4"/>
      <c r="C8" s="97"/>
      <c r="D8" s="97"/>
      <c r="E8" s="97"/>
      <c r="F8" s="97"/>
      <c r="G8" s="97"/>
      <c r="H8" s="97"/>
      <c r="I8" s="97"/>
      <c r="J8" s="97"/>
      <c r="K8" s="98"/>
      <c r="L8" s="97"/>
      <c r="M8" s="97"/>
      <c r="N8" s="97"/>
      <c r="O8" s="97"/>
      <c r="P8" s="96"/>
    </row>
    <row r="9" spans="1:16" ht="13" x14ac:dyDescent="0.3">
      <c r="A9" s="32" t="s">
        <v>30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6"/>
    </row>
    <row r="10" spans="1:16" ht="14.15" customHeight="1" x14ac:dyDescent="0.3">
      <c r="A10" s="30">
        <v>2020</v>
      </c>
      <c r="C10" s="90">
        <f>SUM(D10:O10)</f>
        <v>2.1213928229885273</v>
      </c>
      <c r="D10" s="90">
        <v>4.3029465458702301E-2</v>
      </c>
      <c r="E10" s="90">
        <v>8.7034708476472974E-2</v>
      </c>
      <c r="F10" s="90">
        <v>5.9449559092951201E-2</v>
      </c>
      <c r="G10" s="90">
        <v>3.7082016594408435E-2</v>
      </c>
      <c r="H10" s="90">
        <v>3.0062045786061184E-2</v>
      </c>
      <c r="I10" s="90">
        <v>4.7329551106813583E-2</v>
      </c>
      <c r="J10" s="90">
        <v>0.10907870741269099</v>
      </c>
      <c r="K10" s="90">
        <v>7.2302830864538856E-2</v>
      </c>
      <c r="L10" s="90">
        <v>8.8922951033525849E-2</v>
      </c>
      <c r="M10" s="90">
        <v>2.1344066277311158E-2</v>
      </c>
      <c r="N10" s="90">
        <v>4.3903718812817787E-2</v>
      </c>
      <c r="O10" s="90">
        <v>1.4818532020722328</v>
      </c>
      <c r="P10" s="96"/>
    </row>
    <row r="11" spans="1:16" x14ac:dyDescent="0.25">
      <c r="A11" s="4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6"/>
    </row>
    <row r="12" spans="1:16" ht="13" x14ac:dyDescent="0.3">
      <c r="A12" s="33" t="s">
        <v>1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6"/>
    </row>
    <row r="13" spans="1:16" ht="14.15" customHeight="1" x14ac:dyDescent="0.3">
      <c r="A13" s="30">
        <v>2020</v>
      </c>
      <c r="C13" s="90">
        <f>SUM(D13:O13)</f>
        <v>18.159221918570026</v>
      </c>
      <c r="D13" s="90">
        <v>0</v>
      </c>
      <c r="E13" s="90">
        <v>0</v>
      </c>
      <c r="F13" s="90">
        <v>0</v>
      </c>
      <c r="G13" s="90">
        <v>0.1568693295275331</v>
      </c>
      <c r="H13" s="90">
        <v>1.7989997696838089</v>
      </c>
      <c r="I13" s="90">
        <v>1.3124984833389399</v>
      </c>
      <c r="J13" s="90">
        <v>3.0028744094522954</v>
      </c>
      <c r="K13" s="90">
        <v>9.0919562781102226</v>
      </c>
      <c r="L13" s="90">
        <v>0</v>
      </c>
      <c r="M13" s="90">
        <v>0.52804244075822615</v>
      </c>
      <c r="N13" s="90">
        <v>0.93981271331498806</v>
      </c>
      <c r="O13" s="90">
        <v>1.3281684943840126</v>
      </c>
      <c r="P13" s="96"/>
    </row>
    <row r="14" spans="1:16" x14ac:dyDescent="0.25">
      <c r="A14" s="4"/>
      <c r="B14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6"/>
    </row>
    <row r="15" spans="1:16" ht="13" x14ac:dyDescent="0.3">
      <c r="A15" s="33" t="s">
        <v>2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6"/>
    </row>
    <row r="16" spans="1:16" ht="14.15" customHeight="1" x14ac:dyDescent="0.3">
      <c r="A16" s="30">
        <v>2020</v>
      </c>
      <c r="C16" s="90">
        <f>SUM(D16:O16)</f>
        <v>0</v>
      </c>
      <c r="D16" s="90">
        <v>0</v>
      </c>
      <c r="E16" s="90">
        <v>0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6"/>
    </row>
    <row r="17" spans="1:1" ht="13" x14ac:dyDescent="0.3">
      <c r="A17" s="1"/>
    </row>
  </sheetData>
  <phoneticPr fontId="0" type="noConversion"/>
  <printOptions gridLinesSet="0"/>
  <pageMargins left="0.5" right="0.5" top="1.6" bottom="1" header="0.5" footer="0.5"/>
  <pageSetup pageOrder="overThenDown" orientation="landscape" horizontalDpi="300" verticalDpi="300" r:id="rId1"/>
  <headerFooter alignWithMargins="0">
    <oddHeader xml:space="preserve">&amp;C&amp;14&amp;UService Quality Report to the Public Utility Commission of Texas&amp;R
</oddHeader>
    <oddFooter>&amp;L&amp;8&amp;F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65"/>
  <sheetViews>
    <sheetView showGridLines="0" zoomScaleNormal="100" workbookViewId="0">
      <selection activeCell="C14" sqref="C14"/>
    </sheetView>
  </sheetViews>
  <sheetFormatPr defaultRowHeight="12.5" x14ac:dyDescent="0.25"/>
  <cols>
    <col min="1" max="1" width="12.7265625" customWidth="1"/>
    <col min="2" max="2" width="12.7265625" style="59" customWidth="1"/>
    <col min="3" max="3" width="16.81640625" style="19" bestFit="1" customWidth="1"/>
    <col min="4" max="4" width="13.7265625" style="19" customWidth="1"/>
    <col min="5" max="5" width="12.7265625" style="60" customWidth="1"/>
    <col min="6" max="6" width="12.7265625" style="41" customWidth="1"/>
    <col min="9" max="9" width="12.81640625" bestFit="1" customWidth="1"/>
    <col min="10" max="10" width="13.26953125" bestFit="1" customWidth="1"/>
  </cols>
  <sheetData>
    <row r="1" spans="1:6" ht="15.75" customHeight="1" x14ac:dyDescent="0.25">
      <c r="A1" s="16" t="s">
        <v>40</v>
      </c>
      <c r="C1" s="48"/>
    </row>
    <row r="2" spans="1:6" ht="15.5" x14ac:dyDescent="0.35">
      <c r="A2" s="16" t="s">
        <v>36</v>
      </c>
      <c r="C2" s="36"/>
      <c r="D2" s="37"/>
      <c r="E2" s="64"/>
      <c r="F2" s="35" t="s">
        <v>35</v>
      </c>
    </row>
    <row r="3" spans="1:6" ht="15.5" x14ac:dyDescent="0.35">
      <c r="A3" t="s">
        <v>42</v>
      </c>
      <c r="C3" s="36"/>
      <c r="D3" s="37"/>
      <c r="E3" s="64"/>
      <c r="F3" s="83">
        <v>259</v>
      </c>
    </row>
    <row r="4" spans="1:6" ht="15.75" customHeight="1" x14ac:dyDescent="0.25">
      <c r="A4" t="s">
        <v>37</v>
      </c>
    </row>
    <row r="5" spans="1:6" ht="16.5" customHeight="1" thickBot="1" x14ac:dyDescent="0.3">
      <c r="A5" s="7" t="s">
        <v>43</v>
      </c>
    </row>
    <row r="6" spans="1:6" ht="27" customHeight="1" thickTop="1" thickBot="1" x14ac:dyDescent="0.3">
      <c r="A6" s="45" t="s">
        <v>131</v>
      </c>
      <c r="B6" s="57" t="s">
        <v>45</v>
      </c>
      <c r="C6" s="42" t="s">
        <v>33</v>
      </c>
      <c r="D6" s="43" t="s">
        <v>34</v>
      </c>
      <c r="E6" s="42" t="s">
        <v>41</v>
      </c>
      <c r="F6" s="46" t="s">
        <v>132</v>
      </c>
    </row>
    <row r="7" spans="1:6" ht="13.5" customHeight="1" thickTop="1" x14ac:dyDescent="0.25">
      <c r="A7" s="34">
        <v>1</v>
      </c>
      <c r="B7" s="34">
        <v>85</v>
      </c>
      <c r="C7" s="49" t="s">
        <v>60</v>
      </c>
      <c r="D7" s="87">
        <v>11</v>
      </c>
      <c r="E7" s="88">
        <v>3088</v>
      </c>
      <c r="F7" s="86">
        <v>3.1029651833511034</v>
      </c>
    </row>
    <row r="8" spans="1:6" ht="12.75" customHeight="1" x14ac:dyDescent="0.25">
      <c r="A8" s="34">
        <v>2</v>
      </c>
      <c r="B8" s="34">
        <v>108</v>
      </c>
      <c r="C8" s="50" t="s">
        <v>107</v>
      </c>
      <c r="D8" s="47">
        <v>1</v>
      </c>
      <c r="E8" s="68">
        <v>900</v>
      </c>
      <c r="F8" s="86">
        <v>2.9722622338851625</v>
      </c>
    </row>
    <row r="9" spans="1:6" ht="12.75" customHeight="1" x14ac:dyDescent="0.25">
      <c r="A9" s="34">
        <v>3</v>
      </c>
      <c r="B9" s="34">
        <v>20</v>
      </c>
      <c r="C9" s="50" t="s">
        <v>56</v>
      </c>
      <c r="D9" s="47">
        <v>1</v>
      </c>
      <c r="E9" s="68">
        <v>408</v>
      </c>
      <c r="F9" s="86">
        <v>2.5192641153855493</v>
      </c>
    </row>
    <row r="10" spans="1:6" ht="12.75" customHeight="1" x14ac:dyDescent="0.25">
      <c r="A10" s="34">
        <v>4</v>
      </c>
      <c r="B10" s="34">
        <v>107</v>
      </c>
      <c r="C10" s="50" t="s">
        <v>106</v>
      </c>
      <c r="D10" s="47">
        <v>11</v>
      </c>
      <c r="E10" s="68">
        <v>2219</v>
      </c>
      <c r="F10" s="86">
        <v>2.4451276873953591</v>
      </c>
    </row>
    <row r="11" spans="1:6" ht="12.75" customHeight="1" x14ac:dyDescent="0.25">
      <c r="A11" s="34">
        <v>5</v>
      </c>
      <c r="B11" s="34">
        <v>24</v>
      </c>
      <c r="C11" s="50" t="s">
        <v>69</v>
      </c>
      <c r="D11" s="47">
        <v>11</v>
      </c>
      <c r="E11" s="68">
        <v>3719</v>
      </c>
      <c r="F11" s="86">
        <v>2.3316412136931404</v>
      </c>
    </row>
    <row r="12" spans="1:6" ht="12.75" customHeight="1" x14ac:dyDescent="0.25">
      <c r="A12" s="34">
        <v>6</v>
      </c>
      <c r="B12" s="34">
        <v>255</v>
      </c>
      <c r="C12" s="50" t="s">
        <v>86</v>
      </c>
      <c r="D12" s="47">
        <v>15</v>
      </c>
      <c r="E12" s="68">
        <v>704</v>
      </c>
      <c r="F12" s="86">
        <v>2.1908951250212141</v>
      </c>
    </row>
    <row r="13" spans="1:6" ht="12.75" customHeight="1" x14ac:dyDescent="0.25">
      <c r="A13" s="34">
        <v>7</v>
      </c>
      <c r="B13" s="34">
        <v>213</v>
      </c>
      <c r="C13" s="50" t="s">
        <v>108</v>
      </c>
      <c r="D13" s="47">
        <v>12</v>
      </c>
      <c r="E13" s="68">
        <v>1959</v>
      </c>
      <c r="F13" s="86">
        <v>2.1578337228459539</v>
      </c>
    </row>
    <row r="14" spans="1:6" ht="12.75" customHeight="1" x14ac:dyDescent="0.25">
      <c r="A14" s="34">
        <v>8</v>
      </c>
      <c r="B14" s="34">
        <v>50</v>
      </c>
      <c r="C14" s="50" t="s">
        <v>87</v>
      </c>
      <c r="D14" s="47">
        <v>1</v>
      </c>
      <c r="E14" s="68">
        <v>916</v>
      </c>
      <c r="F14" s="86">
        <v>2.1273563940978009</v>
      </c>
    </row>
    <row r="15" spans="1:6" ht="12.75" customHeight="1" x14ac:dyDescent="0.25">
      <c r="A15" s="34">
        <v>9</v>
      </c>
      <c r="B15" s="34">
        <v>44</v>
      </c>
      <c r="C15" s="50" t="s">
        <v>84</v>
      </c>
      <c r="D15" s="47">
        <v>1</v>
      </c>
      <c r="E15" s="68">
        <v>478</v>
      </c>
      <c r="F15" s="86">
        <v>2.0234804517028837</v>
      </c>
    </row>
    <row r="16" spans="1:6" s="62" customFormat="1" ht="12.75" customHeight="1" x14ac:dyDescent="0.25">
      <c r="A16" s="34">
        <v>10</v>
      </c>
      <c r="B16" s="34">
        <v>27</v>
      </c>
      <c r="C16" s="50" t="s">
        <v>72</v>
      </c>
      <c r="D16" s="47">
        <v>13</v>
      </c>
      <c r="E16" s="68">
        <v>96</v>
      </c>
      <c r="F16" s="86">
        <v>2</v>
      </c>
    </row>
    <row r="17" spans="1:6" ht="12.75" customHeight="1" x14ac:dyDescent="0.25">
      <c r="A17" s="34">
        <v>11</v>
      </c>
      <c r="B17" s="34">
        <v>88</v>
      </c>
      <c r="C17" s="50" t="s">
        <v>89</v>
      </c>
      <c r="D17" s="47">
        <v>1</v>
      </c>
      <c r="E17" s="68">
        <v>1117</v>
      </c>
      <c r="F17" s="86">
        <v>1.8883414233391582</v>
      </c>
    </row>
    <row r="18" spans="1:6" ht="12.75" customHeight="1" x14ac:dyDescent="0.25">
      <c r="A18" s="34">
        <v>12</v>
      </c>
      <c r="B18" s="34">
        <v>34</v>
      </c>
      <c r="C18" s="50" t="s">
        <v>77</v>
      </c>
      <c r="D18" s="47">
        <v>1</v>
      </c>
      <c r="E18" s="68">
        <v>719</v>
      </c>
      <c r="F18" s="86">
        <v>1.8079922781929409</v>
      </c>
    </row>
    <row r="19" spans="1:6" ht="12.75" customHeight="1" x14ac:dyDescent="0.25">
      <c r="A19" s="34">
        <v>13</v>
      </c>
      <c r="B19" s="34">
        <v>202</v>
      </c>
      <c r="C19" s="50" t="s">
        <v>85</v>
      </c>
      <c r="D19" s="47">
        <v>12</v>
      </c>
      <c r="E19" s="68">
        <v>3145</v>
      </c>
      <c r="F19" s="86">
        <v>1.7871402668525165</v>
      </c>
    </row>
    <row r="20" spans="1:6" ht="12.75" customHeight="1" x14ac:dyDescent="0.25">
      <c r="A20" s="34">
        <v>14</v>
      </c>
      <c r="B20" s="34">
        <v>113</v>
      </c>
      <c r="C20" s="50" t="s">
        <v>108</v>
      </c>
      <c r="D20" s="47">
        <v>10</v>
      </c>
      <c r="E20" s="68">
        <v>3262</v>
      </c>
      <c r="F20" s="86">
        <v>1.7249071315737865</v>
      </c>
    </row>
    <row r="21" spans="1:6" ht="12.75" customHeight="1" x14ac:dyDescent="0.25">
      <c r="A21" s="34">
        <v>15</v>
      </c>
      <c r="B21" s="34">
        <v>99</v>
      </c>
      <c r="C21" s="50" t="s">
        <v>104</v>
      </c>
      <c r="D21" s="47">
        <v>11</v>
      </c>
      <c r="E21" s="68">
        <v>3390</v>
      </c>
      <c r="F21" s="86">
        <v>1.7084167701827842</v>
      </c>
    </row>
    <row r="22" spans="1:6" ht="12.75" customHeight="1" x14ac:dyDescent="0.25">
      <c r="A22" s="34">
        <v>16</v>
      </c>
      <c r="B22" s="34">
        <v>174</v>
      </c>
      <c r="C22" s="50" t="s">
        <v>75</v>
      </c>
      <c r="D22" s="47">
        <v>11</v>
      </c>
      <c r="E22" s="68">
        <v>306</v>
      </c>
      <c r="F22" s="86">
        <v>1.5903258582236104</v>
      </c>
    </row>
    <row r="23" spans="1:6" ht="12.75" customHeight="1" x14ac:dyDescent="0.25">
      <c r="A23" s="34">
        <v>17</v>
      </c>
      <c r="B23" s="34">
        <v>2</v>
      </c>
      <c r="C23" s="50" t="s">
        <v>48</v>
      </c>
      <c r="D23" s="47">
        <v>1</v>
      </c>
      <c r="E23" s="68">
        <v>958</v>
      </c>
      <c r="F23" s="86">
        <v>1.5794501952303184</v>
      </c>
    </row>
    <row r="24" spans="1:6" ht="12.75" customHeight="1" x14ac:dyDescent="0.25">
      <c r="A24" s="34">
        <v>18</v>
      </c>
      <c r="B24" s="34">
        <v>31</v>
      </c>
      <c r="C24" s="50" t="s">
        <v>75</v>
      </c>
      <c r="D24" s="47">
        <v>12</v>
      </c>
      <c r="E24" s="68">
        <v>2189</v>
      </c>
      <c r="F24" s="86">
        <v>1.5674744073681965</v>
      </c>
    </row>
    <row r="25" spans="1:6" ht="12.75" customHeight="1" x14ac:dyDescent="0.25">
      <c r="A25" s="34">
        <v>19</v>
      </c>
      <c r="B25" s="34">
        <v>122</v>
      </c>
      <c r="C25" s="50" t="s">
        <v>65</v>
      </c>
      <c r="D25" s="47">
        <v>10</v>
      </c>
      <c r="E25" s="68">
        <v>3011</v>
      </c>
      <c r="F25" s="86">
        <v>1.5301527672318445</v>
      </c>
    </row>
    <row r="26" spans="1:6" ht="12.75" customHeight="1" x14ac:dyDescent="0.25">
      <c r="A26" s="34">
        <v>20</v>
      </c>
      <c r="B26" s="34">
        <v>228</v>
      </c>
      <c r="C26" s="50" t="s">
        <v>126</v>
      </c>
      <c r="D26" s="47">
        <v>10</v>
      </c>
      <c r="E26" s="68">
        <v>85</v>
      </c>
      <c r="F26" s="86">
        <v>1.5213464696223318</v>
      </c>
    </row>
    <row r="27" spans="1:6" ht="12.75" customHeight="1" x14ac:dyDescent="0.25">
      <c r="A27" s="34">
        <v>21</v>
      </c>
      <c r="B27" s="34">
        <v>146</v>
      </c>
      <c r="C27" s="50" t="s">
        <v>114</v>
      </c>
      <c r="D27" s="47">
        <v>1</v>
      </c>
      <c r="E27" s="68">
        <v>1410</v>
      </c>
      <c r="F27" s="86">
        <v>1.5097620495126183</v>
      </c>
    </row>
    <row r="28" spans="1:6" ht="12.75" customHeight="1" x14ac:dyDescent="0.25">
      <c r="A28" s="34">
        <v>22</v>
      </c>
      <c r="B28" s="34">
        <v>218</v>
      </c>
      <c r="C28" s="50" t="s">
        <v>76</v>
      </c>
      <c r="D28" s="47">
        <v>15</v>
      </c>
      <c r="E28" s="68">
        <v>1317</v>
      </c>
      <c r="F28" s="86">
        <v>1.4934960989573944</v>
      </c>
    </row>
    <row r="29" spans="1:6" ht="12.75" customHeight="1" x14ac:dyDescent="0.25">
      <c r="A29" s="34">
        <v>23</v>
      </c>
      <c r="B29" s="34">
        <v>167</v>
      </c>
      <c r="C29" s="50" t="s">
        <v>118</v>
      </c>
      <c r="D29" s="47">
        <v>10</v>
      </c>
      <c r="E29" s="68">
        <v>1021</v>
      </c>
      <c r="F29" s="86">
        <v>1.4724739011518166</v>
      </c>
    </row>
    <row r="30" spans="1:6" ht="12.75" customHeight="1" x14ac:dyDescent="0.25">
      <c r="A30" s="34">
        <v>24</v>
      </c>
      <c r="B30" s="34">
        <v>38</v>
      </c>
      <c r="C30" s="50" t="s">
        <v>79</v>
      </c>
      <c r="D30" s="47">
        <v>21</v>
      </c>
      <c r="E30" s="68">
        <v>755</v>
      </c>
      <c r="F30" s="86">
        <v>1.4056428369097109</v>
      </c>
    </row>
    <row r="31" spans="1:6" ht="12.75" customHeight="1" x14ac:dyDescent="0.25">
      <c r="A31" s="34">
        <v>25</v>
      </c>
      <c r="B31" s="34">
        <v>71</v>
      </c>
      <c r="C31" s="50" t="s">
        <v>91</v>
      </c>
      <c r="D31" s="47">
        <v>11</v>
      </c>
      <c r="E31" s="68">
        <v>1345</v>
      </c>
      <c r="F31" s="86">
        <v>1.4051015015987995</v>
      </c>
    </row>
    <row r="32" spans="1:6" ht="12.75" customHeight="1" x14ac:dyDescent="0.25">
      <c r="A32" s="34">
        <v>26</v>
      </c>
      <c r="B32" s="34">
        <v>35</v>
      </c>
      <c r="C32" s="50" t="s">
        <v>74</v>
      </c>
      <c r="D32" s="47">
        <v>6</v>
      </c>
      <c r="E32" s="68">
        <v>976</v>
      </c>
      <c r="F32" s="86">
        <v>1.3779686387226908</v>
      </c>
    </row>
    <row r="33" spans="1:6" ht="12.75" customHeight="1" x14ac:dyDescent="0.25">
      <c r="A33" s="34">
        <v>27</v>
      </c>
      <c r="B33" s="34">
        <v>18</v>
      </c>
      <c r="C33" s="50" t="s">
        <v>64</v>
      </c>
      <c r="D33" s="47">
        <v>20</v>
      </c>
      <c r="E33" s="68">
        <v>1908</v>
      </c>
      <c r="F33" s="86">
        <v>1.3764449747159446</v>
      </c>
    </row>
    <row r="34" spans="1:6" ht="12.75" customHeight="1" x14ac:dyDescent="0.25">
      <c r="A34" s="34">
        <v>28</v>
      </c>
      <c r="B34" s="34">
        <v>123</v>
      </c>
      <c r="C34" s="50" t="s">
        <v>55</v>
      </c>
      <c r="D34" s="47">
        <v>11</v>
      </c>
      <c r="E34" s="68">
        <v>556</v>
      </c>
      <c r="F34" s="86">
        <v>1.358443713955426</v>
      </c>
    </row>
    <row r="35" spans="1:6" ht="12.75" customHeight="1" x14ac:dyDescent="0.25">
      <c r="A35" s="34">
        <v>29</v>
      </c>
      <c r="B35" s="34">
        <v>41</v>
      </c>
      <c r="C35" s="50" t="s">
        <v>82</v>
      </c>
      <c r="D35" s="47">
        <v>12</v>
      </c>
      <c r="E35" s="68">
        <v>2811</v>
      </c>
      <c r="F35" s="86">
        <v>1.3527783759676679</v>
      </c>
    </row>
    <row r="36" spans="1:6" ht="12.75" customHeight="1" x14ac:dyDescent="0.25">
      <c r="A36" s="34">
        <v>30</v>
      </c>
      <c r="B36" s="34">
        <v>172</v>
      </c>
      <c r="C36" s="50" t="s">
        <v>116</v>
      </c>
      <c r="D36" s="47">
        <v>2</v>
      </c>
      <c r="E36" s="68">
        <v>759</v>
      </c>
      <c r="F36" s="86">
        <v>1.264249885753304</v>
      </c>
    </row>
    <row r="37" spans="1:6" ht="12.75" customHeight="1" x14ac:dyDescent="0.25">
      <c r="A37" s="34">
        <v>31</v>
      </c>
      <c r="B37" s="34">
        <v>39</v>
      </c>
      <c r="C37" s="50" t="s">
        <v>80</v>
      </c>
      <c r="D37" s="47">
        <v>1</v>
      </c>
      <c r="E37" s="68">
        <v>749</v>
      </c>
      <c r="F37" s="86">
        <v>1.2597865060306703</v>
      </c>
    </row>
    <row r="38" spans="1:6" ht="12.75" customHeight="1" x14ac:dyDescent="0.25">
      <c r="A38" s="34">
        <v>32</v>
      </c>
      <c r="B38" s="34">
        <v>30</v>
      </c>
      <c r="C38" s="50" t="s">
        <v>51</v>
      </c>
      <c r="D38" s="47">
        <v>2</v>
      </c>
      <c r="E38" s="68">
        <v>439</v>
      </c>
      <c r="F38" s="86">
        <v>1.2547619047619047</v>
      </c>
    </row>
    <row r="39" spans="1:6" ht="12.75" customHeight="1" x14ac:dyDescent="0.25">
      <c r="A39" s="34">
        <v>33</v>
      </c>
      <c r="B39" s="34">
        <v>149</v>
      </c>
      <c r="C39" s="50" t="s">
        <v>101</v>
      </c>
      <c r="D39" s="47">
        <v>12</v>
      </c>
      <c r="E39" s="68">
        <v>2133</v>
      </c>
      <c r="F39" s="86">
        <v>1.237670329658799</v>
      </c>
    </row>
    <row r="40" spans="1:6" ht="12.75" customHeight="1" x14ac:dyDescent="0.25">
      <c r="A40" s="34">
        <v>34</v>
      </c>
      <c r="B40" s="34">
        <v>1</v>
      </c>
      <c r="C40" s="50" t="s">
        <v>47</v>
      </c>
      <c r="D40" s="47">
        <v>1</v>
      </c>
      <c r="E40" s="68">
        <v>1265</v>
      </c>
      <c r="F40" s="86">
        <v>1.2293099434310766</v>
      </c>
    </row>
    <row r="41" spans="1:6" ht="12.75" customHeight="1" x14ac:dyDescent="0.25">
      <c r="A41" s="34">
        <v>35</v>
      </c>
      <c r="B41" s="34">
        <v>51</v>
      </c>
      <c r="C41" s="50" t="s">
        <v>74</v>
      </c>
      <c r="D41" s="47">
        <v>3</v>
      </c>
      <c r="E41" s="68">
        <v>718</v>
      </c>
      <c r="F41" s="86">
        <v>1.1866295264623956</v>
      </c>
    </row>
    <row r="42" spans="1:6" ht="12.75" customHeight="1" x14ac:dyDescent="0.25">
      <c r="A42" s="34">
        <v>36</v>
      </c>
      <c r="B42" s="34">
        <v>217</v>
      </c>
      <c r="C42" s="50" t="s">
        <v>100</v>
      </c>
      <c r="D42" s="47">
        <v>1</v>
      </c>
      <c r="E42" s="68">
        <v>986</v>
      </c>
      <c r="F42" s="86">
        <v>1.1851606927562779</v>
      </c>
    </row>
    <row r="43" spans="1:6" s="62" customFormat="1" ht="12.75" customHeight="1" x14ac:dyDescent="0.25">
      <c r="A43" s="34">
        <v>37</v>
      </c>
      <c r="B43" s="34">
        <v>125</v>
      </c>
      <c r="C43" s="50" t="s">
        <v>107</v>
      </c>
      <c r="D43" s="47">
        <v>2</v>
      </c>
      <c r="E43" s="68">
        <v>73</v>
      </c>
      <c r="F43" s="86">
        <v>1.178082191780822</v>
      </c>
    </row>
    <row r="44" spans="1:6" s="62" customFormat="1" ht="12.75" customHeight="1" x14ac:dyDescent="0.25">
      <c r="A44" s="34">
        <v>38</v>
      </c>
      <c r="B44" s="34">
        <v>21</v>
      </c>
      <c r="C44" s="50" t="s">
        <v>66</v>
      </c>
      <c r="D44" s="47">
        <v>4</v>
      </c>
      <c r="E44" s="68">
        <v>1453</v>
      </c>
      <c r="F44" s="86">
        <v>1.1718174027161417</v>
      </c>
    </row>
    <row r="45" spans="1:6" ht="12.75" customHeight="1" x14ac:dyDescent="0.25">
      <c r="A45" s="34">
        <v>39</v>
      </c>
      <c r="B45" s="34">
        <v>29</v>
      </c>
      <c r="C45" s="50" t="s">
        <v>74</v>
      </c>
      <c r="D45" s="47">
        <v>1</v>
      </c>
      <c r="E45" s="68">
        <v>593</v>
      </c>
      <c r="F45" s="86">
        <v>1.1431005110732537</v>
      </c>
    </row>
    <row r="46" spans="1:6" ht="12.75" customHeight="1" x14ac:dyDescent="0.25">
      <c r="A46" s="34">
        <v>40</v>
      </c>
      <c r="B46" s="34">
        <v>66</v>
      </c>
      <c r="C46" s="50" t="s">
        <v>52</v>
      </c>
      <c r="D46" s="47">
        <v>12</v>
      </c>
      <c r="E46" s="68">
        <v>896</v>
      </c>
      <c r="F46" s="86">
        <v>1.1381568167097862</v>
      </c>
    </row>
    <row r="47" spans="1:6" ht="12.75" customHeight="1" x14ac:dyDescent="0.25">
      <c r="A47" s="34">
        <v>41</v>
      </c>
      <c r="B47" s="34" t="s">
        <v>135</v>
      </c>
      <c r="C47" s="50" t="s">
        <v>136</v>
      </c>
      <c r="D47" s="47">
        <v>20</v>
      </c>
      <c r="E47" s="68">
        <v>5193</v>
      </c>
      <c r="F47" s="86">
        <v>1.1280569998074332</v>
      </c>
    </row>
    <row r="48" spans="1:6" ht="12.75" customHeight="1" x14ac:dyDescent="0.25">
      <c r="A48" s="34">
        <v>42</v>
      </c>
      <c r="B48" s="34">
        <v>159</v>
      </c>
      <c r="C48" s="50" t="s">
        <v>116</v>
      </c>
      <c r="D48" s="47">
        <v>1</v>
      </c>
      <c r="E48" s="68">
        <v>461</v>
      </c>
      <c r="F48" s="86">
        <v>1.0935789440591954</v>
      </c>
    </row>
    <row r="49" spans="1:6" ht="12.75" customHeight="1" x14ac:dyDescent="0.25">
      <c r="A49" s="34">
        <v>43</v>
      </c>
      <c r="B49" s="34">
        <v>70</v>
      </c>
      <c r="C49" s="50" t="s">
        <v>97</v>
      </c>
      <c r="D49" s="47">
        <v>10</v>
      </c>
      <c r="E49" s="68">
        <v>2164</v>
      </c>
      <c r="F49" s="86">
        <v>1.091285066134194</v>
      </c>
    </row>
    <row r="50" spans="1:6" ht="12.75" customHeight="1" x14ac:dyDescent="0.25">
      <c r="A50" s="34">
        <v>44</v>
      </c>
      <c r="B50" s="34">
        <v>143</v>
      </c>
      <c r="C50" s="50" t="s">
        <v>49</v>
      </c>
      <c r="D50" s="47">
        <v>12</v>
      </c>
      <c r="E50" s="68">
        <v>1358</v>
      </c>
      <c r="F50" s="86">
        <v>1.0873889839789705</v>
      </c>
    </row>
    <row r="51" spans="1:6" ht="12.75" customHeight="1" x14ac:dyDescent="0.25">
      <c r="A51" s="34">
        <v>45</v>
      </c>
      <c r="B51" s="34">
        <v>33</v>
      </c>
      <c r="C51" s="50" t="s">
        <v>72</v>
      </c>
      <c r="D51" s="47">
        <v>14</v>
      </c>
      <c r="E51" s="68">
        <v>1298</v>
      </c>
      <c r="F51" s="86">
        <v>1.0851709123706323</v>
      </c>
    </row>
    <row r="52" spans="1:6" ht="12.75" customHeight="1" x14ac:dyDescent="0.25">
      <c r="A52" s="34">
        <v>46</v>
      </c>
      <c r="B52" s="34">
        <v>82</v>
      </c>
      <c r="C52" s="50" t="s">
        <v>62</v>
      </c>
      <c r="D52" s="47">
        <v>12</v>
      </c>
      <c r="E52" s="68">
        <v>2877</v>
      </c>
      <c r="F52" s="86">
        <v>1.0825832618834792</v>
      </c>
    </row>
    <row r="53" spans="1:6" ht="12.75" customHeight="1" x14ac:dyDescent="0.25">
      <c r="A53" s="34">
        <v>47</v>
      </c>
      <c r="B53" s="34">
        <v>10</v>
      </c>
      <c r="C53" s="50" t="s">
        <v>56</v>
      </c>
      <c r="D53" s="47">
        <v>2</v>
      </c>
      <c r="E53" s="68">
        <v>324</v>
      </c>
      <c r="F53" s="86">
        <v>1.0795416435072811</v>
      </c>
    </row>
    <row r="54" spans="1:6" ht="12.75" customHeight="1" x14ac:dyDescent="0.25">
      <c r="A54" s="34">
        <v>48</v>
      </c>
      <c r="B54" s="34">
        <v>148</v>
      </c>
      <c r="C54" s="50" t="s">
        <v>109</v>
      </c>
      <c r="D54" s="47">
        <v>22</v>
      </c>
      <c r="E54" s="68">
        <v>1960</v>
      </c>
      <c r="F54" s="86">
        <v>1.0767628036790768</v>
      </c>
    </row>
    <row r="55" spans="1:6" ht="12.75" customHeight="1" x14ac:dyDescent="0.25">
      <c r="A55" s="34">
        <v>49</v>
      </c>
      <c r="B55" s="34">
        <v>105</v>
      </c>
      <c r="C55" s="50" t="s">
        <v>105</v>
      </c>
      <c r="D55" s="47">
        <v>1</v>
      </c>
      <c r="E55" s="68">
        <v>1155</v>
      </c>
      <c r="F55" s="86">
        <v>1.0745332792207793</v>
      </c>
    </row>
    <row r="56" spans="1:6" ht="12.75" customHeight="1" x14ac:dyDescent="0.25">
      <c r="A56" s="34">
        <v>50</v>
      </c>
      <c r="B56" s="34">
        <v>192</v>
      </c>
      <c r="C56" s="50" t="s">
        <v>60</v>
      </c>
      <c r="D56" s="47">
        <v>14</v>
      </c>
      <c r="E56" s="68">
        <v>496</v>
      </c>
      <c r="F56" s="86">
        <v>1.0686868686868687</v>
      </c>
    </row>
    <row r="57" spans="1:6" ht="12.75" customHeight="1" x14ac:dyDescent="0.25">
      <c r="A57" s="34">
        <v>51</v>
      </c>
      <c r="B57" s="34">
        <v>16</v>
      </c>
      <c r="C57" s="50" t="s">
        <v>62</v>
      </c>
      <c r="D57" s="47">
        <v>14</v>
      </c>
      <c r="E57" s="68">
        <v>1063</v>
      </c>
      <c r="F57" s="86">
        <v>1.0621150184170622</v>
      </c>
    </row>
    <row r="58" spans="1:6" ht="12.75" customHeight="1" x14ac:dyDescent="0.25">
      <c r="A58" s="34">
        <v>52</v>
      </c>
      <c r="B58" s="34">
        <v>46</v>
      </c>
      <c r="C58" s="50" t="s">
        <v>62</v>
      </c>
      <c r="D58" s="47">
        <v>16</v>
      </c>
      <c r="E58" s="68">
        <v>1091</v>
      </c>
      <c r="F58" s="86">
        <v>1.0603842634949676</v>
      </c>
    </row>
    <row r="59" spans="1:6" ht="12.75" customHeight="1" x14ac:dyDescent="0.25">
      <c r="A59" s="34">
        <v>53</v>
      </c>
      <c r="B59" s="34">
        <v>129</v>
      </c>
      <c r="C59" s="50" t="s">
        <v>61</v>
      </c>
      <c r="D59" s="47">
        <v>11</v>
      </c>
      <c r="E59" s="68">
        <v>777</v>
      </c>
      <c r="F59" s="86">
        <v>1.0206053229531089</v>
      </c>
    </row>
    <row r="60" spans="1:6" ht="12.75" customHeight="1" x14ac:dyDescent="0.25">
      <c r="A60" s="34">
        <v>54</v>
      </c>
      <c r="B60" s="34">
        <v>84</v>
      </c>
      <c r="C60" s="50" t="s">
        <v>100</v>
      </c>
      <c r="D60" s="47">
        <v>2</v>
      </c>
      <c r="E60" s="68">
        <v>265</v>
      </c>
      <c r="F60" s="86">
        <v>1.0152091254752851</v>
      </c>
    </row>
    <row r="61" spans="1:6" ht="12.75" customHeight="1" x14ac:dyDescent="0.25">
      <c r="A61" s="34">
        <v>55</v>
      </c>
      <c r="B61" s="34">
        <v>219</v>
      </c>
      <c r="C61" s="50" t="s">
        <v>72</v>
      </c>
      <c r="D61" s="47">
        <v>2</v>
      </c>
      <c r="E61" s="68">
        <v>393</v>
      </c>
      <c r="F61" s="86">
        <v>1.0066210549547561</v>
      </c>
    </row>
    <row r="62" spans="1:6" ht="12.75" customHeight="1" x14ac:dyDescent="0.25">
      <c r="A62" s="34">
        <v>56</v>
      </c>
      <c r="B62" s="34">
        <v>204</v>
      </c>
      <c r="C62" s="50" t="s">
        <v>126</v>
      </c>
      <c r="D62" s="47">
        <v>11</v>
      </c>
      <c r="E62" s="68">
        <v>84</v>
      </c>
      <c r="F62" s="86">
        <v>1</v>
      </c>
    </row>
    <row r="63" spans="1:6" ht="12.75" customHeight="1" x14ac:dyDescent="0.25">
      <c r="A63" s="34">
        <v>57</v>
      </c>
      <c r="B63" s="34">
        <v>188</v>
      </c>
      <c r="C63" s="50" t="s">
        <v>123</v>
      </c>
      <c r="D63" s="47">
        <v>1</v>
      </c>
      <c r="E63" s="68">
        <v>511</v>
      </c>
      <c r="F63" s="86">
        <v>1</v>
      </c>
    </row>
    <row r="64" spans="1:6" ht="12.75" customHeight="1" x14ac:dyDescent="0.25">
      <c r="A64" s="34">
        <v>58</v>
      </c>
      <c r="B64" s="34">
        <v>180</v>
      </c>
      <c r="C64" s="50" t="s">
        <v>102</v>
      </c>
      <c r="D64" s="47">
        <v>11</v>
      </c>
      <c r="E64" s="68">
        <v>184</v>
      </c>
      <c r="F64" s="86">
        <v>1</v>
      </c>
    </row>
    <row r="65" spans="1:6" ht="12.75" customHeight="1" x14ac:dyDescent="0.25">
      <c r="A65" s="34">
        <v>59</v>
      </c>
      <c r="B65" s="34">
        <v>152</v>
      </c>
      <c r="C65" s="50" t="s">
        <v>54</v>
      </c>
      <c r="D65" s="47">
        <v>11</v>
      </c>
      <c r="E65" s="68">
        <v>590</v>
      </c>
      <c r="F65" s="86">
        <v>0.96966604720355476</v>
      </c>
    </row>
    <row r="66" spans="1:6" ht="12.75" customHeight="1" x14ac:dyDescent="0.25">
      <c r="A66" s="34">
        <v>60</v>
      </c>
      <c r="B66" s="34">
        <v>7</v>
      </c>
      <c r="C66" s="50" t="s">
        <v>53</v>
      </c>
      <c r="D66" s="47">
        <v>1</v>
      </c>
      <c r="E66" s="68">
        <v>892</v>
      </c>
      <c r="F66" s="86">
        <v>0.94578472964280769</v>
      </c>
    </row>
    <row r="67" spans="1:6" ht="12.75" customHeight="1" x14ac:dyDescent="0.25">
      <c r="A67" s="34">
        <v>61</v>
      </c>
      <c r="B67" s="34">
        <v>203</v>
      </c>
      <c r="C67" s="50" t="s">
        <v>78</v>
      </c>
      <c r="D67" s="47">
        <v>27</v>
      </c>
      <c r="E67" s="68">
        <v>2556</v>
      </c>
      <c r="F67" s="86">
        <v>0.93828851125134816</v>
      </c>
    </row>
    <row r="68" spans="1:6" ht="12.75" customHeight="1" x14ac:dyDescent="0.25">
      <c r="A68" s="34">
        <v>62</v>
      </c>
      <c r="B68" s="34">
        <v>134</v>
      </c>
      <c r="C68" s="50" t="s">
        <v>65</v>
      </c>
      <c r="D68" s="76">
        <v>3</v>
      </c>
      <c r="E68" s="68">
        <v>1178</v>
      </c>
      <c r="F68" s="86">
        <v>0.93667059971964917</v>
      </c>
    </row>
    <row r="69" spans="1:6" ht="12.75" customHeight="1" x14ac:dyDescent="0.25">
      <c r="A69" s="34">
        <v>63</v>
      </c>
      <c r="B69" s="34">
        <v>22</v>
      </c>
      <c r="C69" s="56" t="s">
        <v>67</v>
      </c>
      <c r="D69" s="55">
        <v>21</v>
      </c>
      <c r="E69" s="68">
        <v>589</v>
      </c>
      <c r="F69" s="86">
        <v>0.88553086799890735</v>
      </c>
    </row>
    <row r="70" spans="1:6" ht="12.75" customHeight="1" x14ac:dyDescent="0.25">
      <c r="A70" s="34">
        <v>64</v>
      </c>
      <c r="B70" s="34">
        <v>245</v>
      </c>
      <c r="C70" s="50" t="s">
        <v>76</v>
      </c>
      <c r="D70" s="47">
        <v>14</v>
      </c>
      <c r="E70" s="68">
        <v>43</v>
      </c>
      <c r="F70" s="86">
        <v>0.7441860465116279</v>
      </c>
    </row>
    <row r="71" spans="1:6" ht="12.75" customHeight="1" x14ac:dyDescent="0.25">
      <c r="A71" s="34">
        <v>65</v>
      </c>
      <c r="B71" s="34">
        <v>178</v>
      </c>
      <c r="C71" s="50" t="s">
        <v>122</v>
      </c>
      <c r="D71" s="76">
        <v>10</v>
      </c>
      <c r="E71" s="68">
        <v>33</v>
      </c>
      <c r="F71" s="86">
        <v>0.6923076923076924</v>
      </c>
    </row>
    <row r="72" spans="1:6" ht="12.75" customHeight="1" x14ac:dyDescent="0.25">
      <c r="A72" s="34">
        <v>66</v>
      </c>
      <c r="B72" s="34">
        <v>63</v>
      </c>
      <c r="C72" s="50" t="s">
        <v>82</v>
      </c>
      <c r="D72" s="47">
        <v>10</v>
      </c>
      <c r="E72" s="68">
        <v>1347</v>
      </c>
      <c r="F72" s="86">
        <v>0.67013418524398416</v>
      </c>
    </row>
    <row r="73" spans="1:6" ht="12.75" customHeight="1" x14ac:dyDescent="0.25">
      <c r="A73" s="34">
        <v>67</v>
      </c>
      <c r="B73" s="34">
        <v>17</v>
      </c>
      <c r="C73" s="50" t="s">
        <v>63</v>
      </c>
      <c r="D73" s="47">
        <v>1</v>
      </c>
      <c r="E73" s="68">
        <v>553</v>
      </c>
      <c r="F73" s="86">
        <v>0.63541093377361957</v>
      </c>
    </row>
    <row r="74" spans="1:6" ht="12.75" customHeight="1" x14ac:dyDescent="0.25">
      <c r="A74" s="34">
        <v>68</v>
      </c>
      <c r="B74" s="34">
        <v>11</v>
      </c>
      <c r="C74" s="50" t="s">
        <v>57</v>
      </c>
      <c r="D74" s="47">
        <v>22</v>
      </c>
      <c r="E74" s="68">
        <v>4004</v>
      </c>
      <c r="F74" s="86">
        <v>0.57519016968987713</v>
      </c>
    </row>
    <row r="75" spans="1:6" ht="12.75" customHeight="1" x14ac:dyDescent="0.25">
      <c r="A75" s="34">
        <v>69</v>
      </c>
      <c r="B75" s="34">
        <v>97</v>
      </c>
      <c r="C75" s="50" t="s">
        <v>103</v>
      </c>
      <c r="D75" s="47">
        <v>12</v>
      </c>
      <c r="E75" s="68">
        <v>1776</v>
      </c>
      <c r="F75" s="86">
        <v>0.56119490790271209</v>
      </c>
    </row>
    <row r="76" spans="1:6" ht="12.75" customHeight="1" x14ac:dyDescent="0.25">
      <c r="A76" s="34">
        <v>70</v>
      </c>
      <c r="B76" s="34">
        <v>139</v>
      </c>
      <c r="C76" s="50" t="s">
        <v>111</v>
      </c>
      <c r="D76" s="47">
        <v>1</v>
      </c>
      <c r="E76" s="68">
        <v>1111</v>
      </c>
      <c r="F76" s="86">
        <v>0.53822003030816612</v>
      </c>
    </row>
    <row r="77" spans="1:6" ht="12.75" customHeight="1" x14ac:dyDescent="0.25">
      <c r="A77" s="34">
        <v>71</v>
      </c>
      <c r="B77" s="34">
        <v>28</v>
      </c>
      <c r="C77" s="50" t="s">
        <v>73</v>
      </c>
      <c r="D77" s="47">
        <v>20</v>
      </c>
      <c r="E77" s="68">
        <v>166</v>
      </c>
      <c r="F77" s="86">
        <v>0.53810975609756095</v>
      </c>
    </row>
    <row r="78" spans="1:6" ht="12.75" customHeight="1" x14ac:dyDescent="0.25">
      <c r="A78" s="34">
        <v>72</v>
      </c>
      <c r="B78" s="34">
        <v>229</v>
      </c>
      <c r="C78" s="50" t="s">
        <v>126</v>
      </c>
      <c r="D78" s="47">
        <v>12</v>
      </c>
      <c r="E78" s="68">
        <v>72</v>
      </c>
      <c r="F78" s="86">
        <v>0.53246753246753242</v>
      </c>
    </row>
    <row r="79" spans="1:6" ht="12.75" customHeight="1" x14ac:dyDescent="0.25">
      <c r="A79" s="34">
        <v>73</v>
      </c>
      <c r="B79" s="34">
        <v>102</v>
      </c>
      <c r="C79" s="50" t="s">
        <v>91</v>
      </c>
      <c r="D79" s="47">
        <v>12</v>
      </c>
      <c r="E79" s="68">
        <v>2018</v>
      </c>
      <c r="F79" s="86">
        <v>0.53071364235408969</v>
      </c>
    </row>
    <row r="80" spans="1:6" ht="12.75" customHeight="1" x14ac:dyDescent="0.25">
      <c r="A80" s="34">
        <v>74</v>
      </c>
      <c r="B80" s="34">
        <v>98</v>
      </c>
      <c r="C80" s="50" t="s">
        <v>55</v>
      </c>
      <c r="D80" s="47">
        <v>18</v>
      </c>
      <c r="E80" s="68">
        <v>911</v>
      </c>
      <c r="F80" s="86">
        <v>0.51908694352659379</v>
      </c>
    </row>
    <row r="81" spans="1:6" ht="12.75" customHeight="1" x14ac:dyDescent="0.25">
      <c r="A81" s="34">
        <v>75</v>
      </c>
      <c r="B81" s="34" t="s">
        <v>135</v>
      </c>
      <c r="C81" s="50" t="s">
        <v>137</v>
      </c>
      <c r="D81" s="47">
        <v>11</v>
      </c>
      <c r="E81" s="68">
        <v>79</v>
      </c>
      <c r="F81" s="86">
        <v>0.51351351351351349</v>
      </c>
    </row>
    <row r="82" spans="1:6" ht="12.75" customHeight="1" x14ac:dyDescent="0.25">
      <c r="A82" s="34">
        <v>76</v>
      </c>
      <c r="B82" s="34">
        <v>140</v>
      </c>
      <c r="C82" s="50" t="s">
        <v>112</v>
      </c>
      <c r="D82" s="47">
        <v>2</v>
      </c>
      <c r="E82" s="68">
        <v>472</v>
      </c>
      <c r="F82" s="86">
        <v>0.49663908062592615</v>
      </c>
    </row>
    <row r="83" spans="1:6" ht="12.75" customHeight="1" x14ac:dyDescent="0.25">
      <c r="A83" s="34">
        <v>77</v>
      </c>
      <c r="B83" s="34">
        <v>8</v>
      </c>
      <c r="C83" s="50" t="s">
        <v>54</v>
      </c>
      <c r="D83" s="47">
        <v>12</v>
      </c>
      <c r="E83" s="68">
        <v>2891</v>
      </c>
      <c r="F83" s="86">
        <v>0.47781247824911938</v>
      </c>
    </row>
    <row r="84" spans="1:6" x14ac:dyDescent="0.25">
      <c r="A84" s="34">
        <v>78</v>
      </c>
      <c r="B84" s="34">
        <v>136</v>
      </c>
      <c r="C84" s="50" t="s">
        <v>113</v>
      </c>
      <c r="D84" s="47">
        <v>2</v>
      </c>
      <c r="E84" s="68">
        <v>1309</v>
      </c>
      <c r="F84" s="86">
        <v>0.46837621045036887</v>
      </c>
    </row>
    <row r="85" spans="1:6" x14ac:dyDescent="0.25">
      <c r="A85" s="34">
        <v>79</v>
      </c>
      <c r="B85" s="34">
        <v>186</v>
      </c>
      <c r="C85" s="56" t="s">
        <v>54</v>
      </c>
      <c r="D85" s="55">
        <v>14</v>
      </c>
      <c r="E85" s="68">
        <v>2286</v>
      </c>
      <c r="F85" s="86">
        <v>0.41218464410505634</v>
      </c>
    </row>
    <row r="86" spans="1:6" x14ac:dyDescent="0.25">
      <c r="A86" s="34">
        <v>80</v>
      </c>
      <c r="B86" s="34">
        <v>3</v>
      </c>
      <c r="C86" s="50" t="s">
        <v>49</v>
      </c>
      <c r="D86" s="47">
        <v>14</v>
      </c>
      <c r="E86" s="68">
        <v>610</v>
      </c>
      <c r="F86" s="86">
        <v>0.41034823427018724</v>
      </c>
    </row>
    <row r="87" spans="1:6" x14ac:dyDescent="0.25">
      <c r="A87" s="34">
        <v>81</v>
      </c>
      <c r="B87" s="34">
        <v>185</v>
      </c>
      <c r="C87" s="50" t="s">
        <v>54</v>
      </c>
      <c r="D87" s="47">
        <v>10</v>
      </c>
      <c r="E87" s="68">
        <v>1726</v>
      </c>
      <c r="F87" s="86">
        <v>0.39772327121444728</v>
      </c>
    </row>
    <row r="88" spans="1:6" x14ac:dyDescent="0.25">
      <c r="A88" s="34">
        <v>82</v>
      </c>
      <c r="B88" s="34">
        <v>75</v>
      </c>
      <c r="C88" s="50" t="s">
        <v>55</v>
      </c>
      <c r="D88" s="47">
        <v>16</v>
      </c>
      <c r="E88" s="68">
        <v>1372</v>
      </c>
      <c r="F88" s="86">
        <v>0.39676861590871548</v>
      </c>
    </row>
    <row r="89" spans="1:6" x14ac:dyDescent="0.25">
      <c r="A89" s="34">
        <v>83</v>
      </c>
      <c r="B89" s="34">
        <v>118</v>
      </c>
      <c r="C89" s="50" t="s">
        <v>94</v>
      </c>
      <c r="D89" s="47">
        <v>15</v>
      </c>
      <c r="E89" s="68">
        <v>1370</v>
      </c>
      <c r="F89" s="86">
        <v>0.37954629120979666</v>
      </c>
    </row>
    <row r="90" spans="1:6" x14ac:dyDescent="0.25">
      <c r="A90" s="34">
        <v>84</v>
      </c>
      <c r="B90" s="34">
        <v>127</v>
      </c>
      <c r="C90" s="50" t="s">
        <v>67</v>
      </c>
      <c r="D90" s="47">
        <v>20</v>
      </c>
      <c r="E90" s="68">
        <v>1090</v>
      </c>
      <c r="F90" s="86">
        <v>0.36937149463373709</v>
      </c>
    </row>
    <row r="91" spans="1:6" x14ac:dyDescent="0.25">
      <c r="A91" s="34">
        <v>85</v>
      </c>
      <c r="B91" s="34">
        <v>117</v>
      </c>
      <c r="C91" s="50" t="s">
        <v>101</v>
      </c>
      <c r="D91" s="47">
        <v>14</v>
      </c>
      <c r="E91" s="68">
        <v>2161</v>
      </c>
      <c r="F91" s="86">
        <v>0.35771971496437061</v>
      </c>
    </row>
    <row r="92" spans="1:6" x14ac:dyDescent="0.25">
      <c r="A92" s="34">
        <v>86</v>
      </c>
      <c r="B92" s="34">
        <v>94</v>
      </c>
      <c r="C92" s="50" t="s">
        <v>66</v>
      </c>
      <c r="D92" s="47">
        <v>12</v>
      </c>
      <c r="E92" s="68">
        <v>556</v>
      </c>
      <c r="F92" s="86">
        <v>0.35760875402274067</v>
      </c>
    </row>
    <row r="93" spans="1:6" x14ac:dyDescent="0.25">
      <c r="A93" s="34">
        <v>87</v>
      </c>
      <c r="B93" s="34">
        <v>121</v>
      </c>
      <c r="C93" s="50" t="s">
        <v>85</v>
      </c>
      <c r="D93" s="47">
        <v>14</v>
      </c>
      <c r="E93" s="68">
        <v>2144</v>
      </c>
      <c r="F93" s="86">
        <v>0.32549979886097946</v>
      </c>
    </row>
    <row r="94" spans="1:6" x14ac:dyDescent="0.25">
      <c r="A94" s="34">
        <v>88</v>
      </c>
      <c r="B94" s="34">
        <v>145</v>
      </c>
      <c r="C94" s="50" t="s">
        <v>111</v>
      </c>
      <c r="D94" s="47">
        <v>3</v>
      </c>
      <c r="E94" s="68">
        <v>1406</v>
      </c>
      <c r="F94" s="86">
        <v>0.31269640666437826</v>
      </c>
    </row>
    <row r="95" spans="1:6" x14ac:dyDescent="0.25">
      <c r="A95" s="34">
        <v>89</v>
      </c>
      <c r="B95" s="34">
        <v>119</v>
      </c>
      <c r="C95" s="50" t="s">
        <v>65</v>
      </c>
      <c r="D95" s="47">
        <v>13</v>
      </c>
      <c r="E95" s="68">
        <v>1014</v>
      </c>
      <c r="F95" s="86">
        <v>0.31146285922718275</v>
      </c>
    </row>
    <row r="96" spans="1:6" x14ac:dyDescent="0.25">
      <c r="A96" s="34">
        <v>90</v>
      </c>
      <c r="B96" s="34">
        <v>187</v>
      </c>
      <c r="C96" s="50" t="s">
        <v>66</v>
      </c>
      <c r="D96" s="47">
        <v>16</v>
      </c>
      <c r="E96" s="68">
        <v>633</v>
      </c>
      <c r="F96" s="86">
        <v>0.30958528539974506</v>
      </c>
    </row>
    <row r="97" spans="1:6" x14ac:dyDescent="0.25">
      <c r="A97" s="34">
        <v>91</v>
      </c>
      <c r="B97" s="34">
        <v>93</v>
      </c>
      <c r="C97" s="50" t="s">
        <v>61</v>
      </c>
      <c r="D97" s="47">
        <v>10</v>
      </c>
      <c r="E97" s="68">
        <v>3545</v>
      </c>
      <c r="F97" s="86">
        <v>0.30858921154176489</v>
      </c>
    </row>
    <row r="98" spans="1:6" x14ac:dyDescent="0.25">
      <c r="A98" s="34">
        <v>92</v>
      </c>
      <c r="B98" s="34">
        <v>164</v>
      </c>
      <c r="C98" s="50" t="s">
        <v>49</v>
      </c>
      <c r="D98" s="47">
        <v>13</v>
      </c>
      <c r="E98" s="68">
        <v>1236</v>
      </c>
      <c r="F98" s="86">
        <v>0.3067058261105271</v>
      </c>
    </row>
    <row r="99" spans="1:6" x14ac:dyDescent="0.25">
      <c r="A99" s="34">
        <v>93</v>
      </c>
      <c r="B99" s="34">
        <v>59</v>
      </c>
      <c r="C99" s="50" t="s">
        <v>87</v>
      </c>
      <c r="D99" s="47">
        <v>2</v>
      </c>
      <c r="E99" s="68">
        <v>1041</v>
      </c>
      <c r="F99" s="86">
        <v>0.30344928829399376</v>
      </c>
    </row>
    <row r="100" spans="1:6" x14ac:dyDescent="0.25">
      <c r="A100" s="34">
        <v>94</v>
      </c>
      <c r="B100" s="34">
        <v>241</v>
      </c>
      <c r="C100" s="50" t="s">
        <v>128</v>
      </c>
      <c r="D100" s="47">
        <v>20</v>
      </c>
      <c r="E100" s="68">
        <v>1169</v>
      </c>
      <c r="F100" s="86">
        <v>0.30332350785799223</v>
      </c>
    </row>
    <row r="101" spans="1:6" x14ac:dyDescent="0.25">
      <c r="A101" s="34">
        <v>95</v>
      </c>
      <c r="B101" s="34">
        <v>42</v>
      </c>
      <c r="C101" s="50" t="s">
        <v>74</v>
      </c>
      <c r="D101" s="47">
        <v>4</v>
      </c>
      <c r="E101" s="68">
        <v>990</v>
      </c>
      <c r="F101" s="86">
        <v>0.30198618147588863</v>
      </c>
    </row>
    <row r="102" spans="1:6" x14ac:dyDescent="0.25">
      <c r="A102" s="34">
        <v>96</v>
      </c>
      <c r="B102" s="34">
        <v>37</v>
      </c>
      <c r="C102" s="50" t="s">
        <v>78</v>
      </c>
      <c r="D102" s="47">
        <v>21</v>
      </c>
      <c r="E102" s="68">
        <v>1554</v>
      </c>
      <c r="F102" s="86">
        <v>0.29317709162683997</v>
      </c>
    </row>
    <row r="103" spans="1:6" x14ac:dyDescent="0.25">
      <c r="A103" s="34">
        <v>97</v>
      </c>
      <c r="B103" s="34">
        <v>190</v>
      </c>
      <c r="C103" s="50" t="s">
        <v>86</v>
      </c>
      <c r="D103" s="47">
        <v>14</v>
      </c>
      <c r="E103" s="68">
        <v>2106</v>
      </c>
      <c r="F103" s="86">
        <v>0.28729340217859622</v>
      </c>
    </row>
    <row r="104" spans="1:6" x14ac:dyDescent="0.25">
      <c r="A104" s="34">
        <v>98</v>
      </c>
      <c r="B104" s="34">
        <v>6</v>
      </c>
      <c r="C104" s="50" t="s">
        <v>52</v>
      </c>
      <c r="D104" s="47">
        <v>11</v>
      </c>
      <c r="E104" s="68">
        <v>3470</v>
      </c>
      <c r="F104" s="86">
        <v>0.28581869530370152</v>
      </c>
    </row>
    <row r="105" spans="1:6" x14ac:dyDescent="0.25">
      <c r="A105" s="34">
        <v>99</v>
      </c>
      <c r="B105" s="34">
        <v>131</v>
      </c>
      <c r="C105" s="50" t="s">
        <v>66</v>
      </c>
      <c r="D105" s="47">
        <v>1</v>
      </c>
      <c r="E105" s="68">
        <v>893</v>
      </c>
      <c r="F105" s="86">
        <v>0.28576545597822195</v>
      </c>
    </row>
    <row r="106" spans="1:6" x14ac:dyDescent="0.25">
      <c r="A106" s="34">
        <v>100</v>
      </c>
      <c r="B106" s="34">
        <v>86</v>
      </c>
      <c r="C106" s="50" t="s">
        <v>55</v>
      </c>
      <c r="D106" s="47">
        <v>17</v>
      </c>
      <c r="E106" s="68">
        <v>3806</v>
      </c>
      <c r="F106" s="86">
        <v>0.28402306506092112</v>
      </c>
    </row>
    <row r="107" spans="1:6" x14ac:dyDescent="0.25">
      <c r="A107" s="34">
        <v>101</v>
      </c>
      <c r="B107" s="34">
        <v>56</v>
      </c>
      <c r="C107" s="50" t="s">
        <v>75</v>
      </c>
      <c r="D107" s="47">
        <v>10</v>
      </c>
      <c r="E107" s="68">
        <v>1895</v>
      </c>
      <c r="F107" s="86">
        <v>0.27831326382709182</v>
      </c>
    </row>
    <row r="108" spans="1:6" x14ac:dyDescent="0.25">
      <c r="A108" s="34">
        <v>102</v>
      </c>
      <c r="B108" s="34">
        <v>90</v>
      </c>
      <c r="C108" s="50" t="s">
        <v>60</v>
      </c>
      <c r="D108" s="47">
        <v>12</v>
      </c>
      <c r="E108" s="68">
        <v>907</v>
      </c>
      <c r="F108" s="86">
        <v>0.27585078622422954</v>
      </c>
    </row>
    <row r="109" spans="1:6" x14ac:dyDescent="0.25">
      <c r="A109" s="34">
        <v>103</v>
      </c>
      <c r="B109" s="34">
        <v>109</v>
      </c>
      <c r="C109" s="50" t="s">
        <v>103</v>
      </c>
      <c r="D109" s="47">
        <v>15</v>
      </c>
      <c r="E109" s="68">
        <v>1513</v>
      </c>
      <c r="F109" s="86">
        <v>0.27255515263606411</v>
      </c>
    </row>
    <row r="110" spans="1:6" x14ac:dyDescent="0.25">
      <c r="A110" s="34">
        <v>104</v>
      </c>
      <c r="B110" s="34">
        <v>106</v>
      </c>
      <c r="C110" s="50" t="s">
        <v>76</v>
      </c>
      <c r="D110" s="47">
        <v>10</v>
      </c>
      <c r="E110" s="68">
        <v>943</v>
      </c>
      <c r="F110" s="86">
        <v>0.2699256110520723</v>
      </c>
    </row>
    <row r="111" spans="1:6" x14ac:dyDescent="0.25">
      <c r="A111" s="34">
        <v>105</v>
      </c>
      <c r="B111" s="34">
        <v>9</v>
      </c>
      <c r="C111" s="50" t="s">
        <v>55</v>
      </c>
      <c r="D111" s="47">
        <v>12</v>
      </c>
      <c r="E111" s="68">
        <v>2604</v>
      </c>
      <c r="F111" s="86">
        <v>0.26917003318300925</v>
      </c>
    </row>
    <row r="112" spans="1:6" x14ac:dyDescent="0.25">
      <c r="A112" s="34">
        <v>106</v>
      </c>
      <c r="B112" s="34" t="s">
        <v>135</v>
      </c>
      <c r="C112" s="50" t="s">
        <v>137</v>
      </c>
      <c r="D112" s="47">
        <v>14</v>
      </c>
      <c r="E112" s="68">
        <v>584</v>
      </c>
      <c r="F112" s="86">
        <v>0.26476241843079829</v>
      </c>
    </row>
    <row r="113" spans="1:6" x14ac:dyDescent="0.25">
      <c r="A113" s="34">
        <v>107</v>
      </c>
      <c r="B113" s="34">
        <v>224</v>
      </c>
      <c r="C113" s="50" t="s">
        <v>128</v>
      </c>
      <c r="D113" s="47">
        <v>23</v>
      </c>
      <c r="E113" s="68">
        <v>2168</v>
      </c>
      <c r="F113" s="86">
        <v>0.257223366875174</v>
      </c>
    </row>
    <row r="114" spans="1:6" x14ac:dyDescent="0.25">
      <c r="A114" s="34">
        <v>108</v>
      </c>
      <c r="B114" s="34">
        <v>250</v>
      </c>
      <c r="C114" s="50" t="s">
        <v>86</v>
      </c>
      <c r="D114" s="47">
        <v>13</v>
      </c>
      <c r="E114" s="68">
        <v>1955</v>
      </c>
      <c r="F114" s="86">
        <v>0.25351533038761631</v>
      </c>
    </row>
    <row r="115" spans="1:6" x14ac:dyDescent="0.25">
      <c r="A115" s="34">
        <v>109</v>
      </c>
      <c r="B115" s="34">
        <v>61</v>
      </c>
      <c r="C115" s="50" t="s">
        <v>92</v>
      </c>
      <c r="D115" s="47">
        <v>1</v>
      </c>
      <c r="E115" s="68">
        <v>819</v>
      </c>
      <c r="F115" s="86">
        <v>0.24906042467018077</v>
      </c>
    </row>
    <row r="116" spans="1:6" x14ac:dyDescent="0.25">
      <c r="A116" s="34">
        <v>110</v>
      </c>
      <c r="B116" s="34">
        <v>14</v>
      </c>
      <c r="C116" s="50" t="s">
        <v>60</v>
      </c>
      <c r="D116" s="47">
        <v>10</v>
      </c>
      <c r="E116" s="68">
        <v>1644</v>
      </c>
      <c r="F116" s="86">
        <v>0.24156678327693984</v>
      </c>
    </row>
    <row r="117" spans="1:6" x14ac:dyDescent="0.25">
      <c r="A117" s="34">
        <v>111</v>
      </c>
      <c r="B117" s="34">
        <v>195</v>
      </c>
      <c r="C117" s="50" t="s">
        <v>78</v>
      </c>
      <c r="D117" s="47">
        <v>23</v>
      </c>
      <c r="E117" s="68">
        <v>4036</v>
      </c>
      <c r="F117" s="86">
        <v>0.23102778336694307</v>
      </c>
    </row>
    <row r="118" spans="1:6" x14ac:dyDescent="0.25">
      <c r="A118" s="34">
        <v>112</v>
      </c>
      <c r="B118" s="34">
        <v>166</v>
      </c>
      <c r="C118" s="50" t="s">
        <v>82</v>
      </c>
      <c r="D118" s="47">
        <v>15</v>
      </c>
      <c r="E118" s="68">
        <v>1163</v>
      </c>
      <c r="F118" s="86">
        <v>0.22699914015477213</v>
      </c>
    </row>
    <row r="119" spans="1:6" x14ac:dyDescent="0.25">
      <c r="A119" s="34">
        <v>113</v>
      </c>
      <c r="B119" s="34">
        <v>239</v>
      </c>
      <c r="C119" s="50" t="s">
        <v>78</v>
      </c>
      <c r="D119" s="47">
        <v>22</v>
      </c>
      <c r="E119" s="68">
        <v>564</v>
      </c>
      <c r="F119" s="86">
        <v>0.2269503546099291</v>
      </c>
    </row>
    <row r="120" spans="1:6" x14ac:dyDescent="0.25">
      <c r="A120" s="34">
        <v>114</v>
      </c>
      <c r="B120" s="34">
        <v>147</v>
      </c>
      <c r="C120" s="50" t="s">
        <v>101</v>
      </c>
      <c r="D120" s="47">
        <v>10</v>
      </c>
      <c r="E120" s="68">
        <v>1474</v>
      </c>
      <c r="F120" s="86">
        <v>0.221408219707312</v>
      </c>
    </row>
    <row r="121" spans="1:6" x14ac:dyDescent="0.25">
      <c r="A121" s="34">
        <v>115</v>
      </c>
      <c r="B121" s="34">
        <v>95</v>
      </c>
      <c r="C121" s="50" t="s">
        <v>102</v>
      </c>
      <c r="D121" s="47">
        <v>10</v>
      </c>
      <c r="E121" s="68">
        <v>3866</v>
      </c>
      <c r="F121" s="86">
        <v>0.22044729707828137</v>
      </c>
    </row>
    <row r="122" spans="1:6" x14ac:dyDescent="0.25">
      <c r="A122" s="34">
        <v>116</v>
      </c>
      <c r="B122" s="34">
        <v>64</v>
      </c>
      <c r="C122" s="50" t="s">
        <v>81</v>
      </c>
      <c r="D122" s="47">
        <v>11</v>
      </c>
      <c r="E122" s="68">
        <v>2702</v>
      </c>
      <c r="F122" s="86">
        <v>0.21528194887411367</v>
      </c>
    </row>
    <row r="123" spans="1:6" x14ac:dyDescent="0.25">
      <c r="A123" s="34">
        <v>117</v>
      </c>
      <c r="B123" s="34">
        <v>220</v>
      </c>
      <c r="C123" s="50" t="s">
        <v>86</v>
      </c>
      <c r="D123" s="47">
        <v>11</v>
      </c>
      <c r="E123" s="68">
        <v>404</v>
      </c>
      <c r="F123" s="86">
        <v>0.21068174311748364</v>
      </c>
    </row>
    <row r="124" spans="1:6" x14ac:dyDescent="0.25">
      <c r="A124" s="34">
        <v>118</v>
      </c>
      <c r="B124" s="34">
        <v>74</v>
      </c>
      <c r="C124" s="50" t="s">
        <v>93</v>
      </c>
      <c r="D124" s="47">
        <v>12</v>
      </c>
      <c r="E124" s="68">
        <v>245</v>
      </c>
      <c r="F124" s="86">
        <v>0.19406184043900382</v>
      </c>
    </row>
    <row r="125" spans="1:6" x14ac:dyDescent="0.25">
      <c r="A125" s="34">
        <v>119</v>
      </c>
      <c r="B125" s="34">
        <v>173</v>
      </c>
      <c r="C125" s="50" t="s">
        <v>106</v>
      </c>
      <c r="D125" s="47">
        <v>10</v>
      </c>
      <c r="E125" s="68">
        <v>2446</v>
      </c>
      <c r="F125" s="86">
        <v>0.19127986566442925</v>
      </c>
    </row>
    <row r="126" spans="1:6" x14ac:dyDescent="0.25">
      <c r="A126" s="34">
        <v>120</v>
      </c>
      <c r="B126" s="34">
        <v>26</v>
      </c>
      <c r="C126" s="50" t="s">
        <v>71</v>
      </c>
      <c r="D126" s="47">
        <v>12</v>
      </c>
      <c r="E126" s="68">
        <v>578</v>
      </c>
      <c r="F126" s="86">
        <v>0.19079195237736418</v>
      </c>
    </row>
    <row r="127" spans="1:6" x14ac:dyDescent="0.25">
      <c r="A127" s="34">
        <v>121</v>
      </c>
      <c r="B127" s="34">
        <v>196</v>
      </c>
      <c r="C127" s="50" t="s">
        <v>125</v>
      </c>
      <c r="D127" s="47">
        <v>1</v>
      </c>
      <c r="E127" s="68">
        <v>223</v>
      </c>
      <c r="F127" s="86">
        <v>0.19004524886877827</v>
      </c>
    </row>
    <row r="128" spans="1:6" x14ac:dyDescent="0.25">
      <c r="A128" s="34">
        <v>122</v>
      </c>
      <c r="B128" s="34">
        <v>214</v>
      </c>
      <c r="C128" s="50" t="s">
        <v>66</v>
      </c>
      <c r="D128" s="47">
        <v>15</v>
      </c>
      <c r="E128" s="68">
        <v>226</v>
      </c>
      <c r="F128" s="86">
        <v>0.1875</v>
      </c>
    </row>
    <row r="129" spans="1:6" x14ac:dyDescent="0.25">
      <c r="A129" s="34">
        <v>123</v>
      </c>
      <c r="B129" s="34">
        <v>19</v>
      </c>
      <c r="C129" s="50" t="s">
        <v>65</v>
      </c>
      <c r="D129" s="47">
        <v>11</v>
      </c>
      <c r="E129" s="68">
        <v>490</v>
      </c>
      <c r="F129" s="86">
        <v>0.18737439839196823</v>
      </c>
    </row>
    <row r="130" spans="1:6" x14ac:dyDescent="0.25">
      <c r="A130" s="34">
        <v>124</v>
      </c>
      <c r="B130" s="34">
        <v>141</v>
      </c>
      <c r="C130" s="50" t="s">
        <v>113</v>
      </c>
      <c r="D130" s="47">
        <v>1</v>
      </c>
      <c r="E130" s="68">
        <v>683</v>
      </c>
      <c r="F130" s="86">
        <v>0.18453221516629559</v>
      </c>
    </row>
    <row r="131" spans="1:6" x14ac:dyDescent="0.25">
      <c r="A131" s="34">
        <v>125</v>
      </c>
      <c r="B131" s="34">
        <v>15</v>
      </c>
      <c r="C131" s="50" t="s">
        <v>61</v>
      </c>
      <c r="D131" s="47">
        <v>12</v>
      </c>
      <c r="E131" s="68">
        <v>3095</v>
      </c>
      <c r="F131" s="86">
        <v>0.18244681999784043</v>
      </c>
    </row>
    <row r="132" spans="1:6" x14ac:dyDescent="0.25">
      <c r="A132" s="34">
        <v>126</v>
      </c>
      <c r="B132" s="34">
        <v>57</v>
      </c>
      <c r="C132" s="50" t="s">
        <v>91</v>
      </c>
      <c r="D132" s="47">
        <v>10</v>
      </c>
      <c r="E132" s="68">
        <v>2270</v>
      </c>
      <c r="F132" s="86">
        <v>0.18027792267561418</v>
      </c>
    </row>
    <row r="133" spans="1:6" x14ac:dyDescent="0.25">
      <c r="A133" s="34">
        <v>127</v>
      </c>
      <c r="B133" s="34">
        <v>55</v>
      </c>
      <c r="C133" s="50" t="s">
        <v>90</v>
      </c>
      <c r="D133" s="47">
        <v>1</v>
      </c>
      <c r="E133" s="68">
        <v>695</v>
      </c>
      <c r="F133" s="86">
        <v>0.17792474095257957</v>
      </c>
    </row>
    <row r="134" spans="1:6" x14ac:dyDescent="0.25">
      <c r="A134" s="34">
        <v>128</v>
      </c>
      <c r="B134" s="34">
        <v>184</v>
      </c>
      <c r="C134" s="50" t="s">
        <v>103</v>
      </c>
      <c r="D134" s="47">
        <v>11</v>
      </c>
      <c r="E134" s="68">
        <v>2594</v>
      </c>
      <c r="F134" s="86">
        <v>0.17365729465067228</v>
      </c>
    </row>
    <row r="135" spans="1:6" x14ac:dyDescent="0.25">
      <c r="A135" s="34">
        <v>129</v>
      </c>
      <c r="B135" s="34">
        <v>155</v>
      </c>
      <c r="C135" s="50" t="s">
        <v>66</v>
      </c>
      <c r="D135" s="47">
        <v>10</v>
      </c>
      <c r="E135" s="68">
        <v>1054</v>
      </c>
      <c r="F135" s="86">
        <v>0.17309394967669017</v>
      </c>
    </row>
    <row r="136" spans="1:6" x14ac:dyDescent="0.25">
      <c r="A136" s="34">
        <v>130</v>
      </c>
      <c r="B136" s="34">
        <v>45</v>
      </c>
      <c r="C136" s="50" t="s">
        <v>85</v>
      </c>
      <c r="D136" s="47">
        <v>17</v>
      </c>
      <c r="E136" s="68">
        <v>1681</v>
      </c>
      <c r="F136" s="86">
        <v>0.1711709781620615</v>
      </c>
    </row>
    <row r="137" spans="1:6" x14ac:dyDescent="0.25">
      <c r="A137" s="34">
        <v>131</v>
      </c>
      <c r="B137" s="34">
        <v>233</v>
      </c>
      <c r="C137" s="50" t="s">
        <v>103</v>
      </c>
      <c r="D137" s="47">
        <v>13</v>
      </c>
      <c r="E137" s="68">
        <v>662</v>
      </c>
      <c r="F137" s="86">
        <v>0.16944024205748867</v>
      </c>
    </row>
    <row r="138" spans="1:6" x14ac:dyDescent="0.25">
      <c r="A138" s="34">
        <v>132</v>
      </c>
      <c r="B138" s="34">
        <v>104</v>
      </c>
      <c r="C138" s="50" t="s">
        <v>98</v>
      </c>
      <c r="D138" s="47">
        <v>12</v>
      </c>
      <c r="E138" s="68">
        <v>1010</v>
      </c>
      <c r="F138" s="86">
        <v>0.16872162924794507</v>
      </c>
    </row>
    <row r="139" spans="1:6" x14ac:dyDescent="0.25">
      <c r="A139" s="34">
        <v>133</v>
      </c>
      <c r="B139" s="34">
        <v>179</v>
      </c>
      <c r="C139" s="50" t="s">
        <v>121</v>
      </c>
      <c r="D139" s="47">
        <v>11</v>
      </c>
      <c r="E139" s="68">
        <v>1782</v>
      </c>
      <c r="F139" s="86">
        <v>0.16835016835016836</v>
      </c>
    </row>
    <row r="140" spans="1:6" x14ac:dyDescent="0.25">
      <c r="A140" s="34">
        <v>134</v>
      </c>
      <c r="B140" s="34">
        <v>47</v>
      </c>
      <c r="C140" s="50" t="s">
        <v>62</v>
      </c>
      <c r="D140" s="47">
        <v>13</v>
      </c>
      <c r="E140" s="68">
        <v>747</v>
      </c>
      <c r="F140" s="86">
        <v>0.16764497102719206</v>
      </c>
    </row>
    <row r="141" spans="1:6" x14ac:dyDescent="0.25">
      <c r="A141" s="34">
        <v>135</v>
      </c>
      <c r="B141" s="34">
        <v>100</v>
      </c>
      <c r="C141" s="50" t="s">
        <v>104</v>
      </c>
      <c r="D141" s="47">
        <v>12</v>
      </c>
      <c r="E141" s="68">
        <v>2953</v>
      </c>
      <c r="F141" s="86">
        <v>0.16491942663812104</v>
      </c>
    </row>
    <row r="142" spans="1:6" x14ac:dyDescent="0.25">
      <c r="A142" s="34">
        <v>136</v>
      </c>
      <c r="B142" s="34">
        <v>201</v>
      </c>
      <c r="C142" s="50" t="s">
        <v>55</v>
      </c>
      <c r="D142" s="47">
        <v>15</v>
      </c>
      <c r="E142" s="68">
        <v>1278</v>
      </c>
      <c r="F142" s="86">
        <v>0.1634680513700702</v>
      </c>
    </row>
    <row r="143" spans="1:6" x14ac:dyDescent="0.25">
      <c r="A143" s="34">
        <v>137</v>
      </c>
      <c r="B143" s="34">
        <v>77</v>
      </c>
      <c r="C143" s="50" t="s">
        <v>74</v>
      </c>
      <c r="D143" s="47">
        <v>2</v>
      </c>
      <c r="E143" s="68">
        <v>167</v>
      </c>
      <c r="F143" s="86">
        <v>0.16171271914003321</v>
      </c>
    </row>
    <row r="144" spans="1:6" x14ac:dyDescent="0.25">
      <c r="A144" s="34">
        <v>138</v>
      </c>
      <c r="B144" s="34">
        <v>53</v>
      </c>
      <c r="C144" s="50" t="s">
        <v>89</v>
      </c>
      <c r="D144" s="47">
        <v>2</v>
      </c>
      <c r="E144" s="68">
        <v>1273</v>
      </c>
      <c r="F144" s="86">
        <v>0.16037820956378362</v>
      </c>
    </row>
    <row r="145" spans="1:7" x14ac:dyDescent="0.25">
      <c r="A145" s="34">
        <v>139</v>
      </c>
      <c r="B145" s="34">
        <v>207</v>
      </c>
      <c r="C145" s="50" t="s">
        <v>119</v>
      </c>
      <c r="D145" s="47">
        <v>12</v>
      </c>
      <c r="E145" s="68">
        <v>1506</v>
      </c>
      <c r="F145" s="86">
        <v>0.15924657534246578</v>
      </c>
    </row>
    <row r="146" spans="1:7" x14ac:dyDescent="0.25">
      <c r="A146" s="34">
        <v>140</v>
      </c>
      <c r="B146" s="34">
        <v>137</v>
      </c>
      <c r="C146" s="50" t="s">
        <v>110</v>
      </c>
      <c r="D146" s="47">
        <v>21</v>
      </c>
      <c r="E146" s="68">
        <v>2686</v>
      </c>
      <c r="F146" s="86">
        <v>0.15807245159840574</v>
      </c>
    </row>
    <row r="147" spans="1:7" x14ac:dyDescent="0.25">
      <c r="A147" s="34">
        <v>141</v>
      </c>
      <c r="B147" s="34">
        <v>124</v>
      </c>
      <c r="C147" s="50" t="s">
        <v>55</v>
      </c>
      <c r="D147" s="47">
        <v>19</v>
      </c>
      <c r="E147" s="68">
        <v>1169</v>
      </c>
      <c r="F147" s="86">
        <v>0.15676281796856359</v>
      </c>
    </row>
    <row r="148" spans="1:7" x14ac:dyDescent="0.25">
      <c r="A148" s="34">
        <v>142</v>
      </c>
      <c r="B148" s="34">
        <v>198</v>
      </c>
      <c r="C148" s="50" t="s">
        <v>101</v>
      </c>
      <c r="D148" s="47">
        <v>11</v>
      </c>
      <c r="E148" s="68">
        <v>2803</v>
      </c>
      <c r="F148" s="86">
        <v>0.15216022048990843</v>
      </c>
    </row>
    <row r="149" spans="1:7" x14ac:dyDescent="0.25">
      <c r="A149" s="34">
        <v>143</v>
      </c>
      <c r="B149" s="34">
        <v>210</v>
      </c>
      <c r="C149" s="50" t="s">
        <v>117</v>
      </c>
      <c r="D149" s="47">
        <v>11</v>
      </c>
      <c r="E149" s="68">
        <v>2397</v>
      </c>
      <c r="F149" s="86">
        <v>0.1520438853673366</v>
      </c>
    </row>
    <row r="150" spans="1:7" x14ac:dyDescent="0.25">
      <c r="A150" s="34">
        <v>144</v>
      </c>
      <c r="B150" s="34">
        <v>65</v>
      </c>
      <c r="C150" s="50" t="s">
        <v>94</v>
      </c>
      <c r="D150" s="47">
        <v>11</v>
      </c>
      <c r="E150" s="68">
        <v>259</v>
      </c>
      <c r="F150" s="86">
        <v>0.14847876953492561</v>
      </c>
    </row>
    <row r="151" spans="1:7" x14ac:dyDescent="0.25">
      <c r="A151" s="34">
        <v>145</v>
      </c>
      <c r="B151" s="34">
        <v>160</v>
      </c>
      <c r="C151" s="50" t="s">
        <v>117</v>
      </c>
      <c r="D151" s="47">
        <v>12</v>
      </c>
      <c r="E151" s="68">
        <v>2315</v>
      </c>
      <c r="F151" s="86">
        <v>0.1474318588951691</v>
      </c>
    </row>
    <row r="152" spans="1:7" x14ac:dyDescent="0.25">
      <c r="A152" s="34">
        <v>146</v>
      </c>
      <c r="B152" s="34">
        <v>126</v>
      </c>
      <c r="C152" s="50" t="s">
        <v>66</v>
      </c>
      <c r="D152" s="47">
        <v>3</v>
      </c>
      <c r="E152" s="68">
        <v>642</v>
      </c>
      <c r="F152" s="86">
        <v>0.14680007517317983</v>
      </c>
    </row>
    <row r="153" spans="1:7" x14ac:dyDescent="0.25">
      <c r="A153" s="34">
        <v>147</v>
      </c>
      <c r="B153" s="34">
        <v>238</v>
      </c>
      <c r="C153" s="50" t="s">
        <v>88</v>
      </c>
      <c r="D153" s="47">
        <v>2</v>
      </c>
      <c r="E153" s="68">
        <v>430</v>
      </c>
      <c r="F153" s="86">
        <v>0.14549036161530884</v>
      </c>
    </row>
    <row r="154" spans="1:7" x14ac:dyDescent="0.25">
      <c r="A154" s="34">
        <v>148</v>
      </c>
      <c r="B154" s="34">
        <v>89</v>
      </c>
      <c r="C154" s="50" t="s">
        <v>72</v>
      </c>
      <c r="D154" s="47">
        <v>15</v>
      </c>
      <c r="E154" s="68">
        <v>608</v>
      </c>
      <c r="F154" s="86">
        <v>0.14476429101191948</v>
      </c>
    </row>
    <row r="155" spans="1:7" x14ac:dyDescent="0.25">
      <c r="A155" s="34">
        <v>149</v>
      </c>
      <c r="B155" s="34">
        <v>83</v>
      </c>
      <c r="C155" s="50" t="s">
        <v>99</v>
      </c>
      <c r="D155" s="47">
        <v>1</v>
      </c>
      <c r="E155" s="68">
        <v>418</v>
      </c>
      <c r="F155" s="86">
        <v>0.14124585499064862</v>
      </c>
    </row>
    <row r="156" spans="1:7" x14ac:dyDescent="0.25">
      <c r="A156" s="34">
        <v>150</v>
      </c>
      <c r="B156" s="34">
        <v>153</v>
      </c>
      <c r="C156" s="50" t="s">
        <v>78</v>
      </c>
      <c r="D156" s="47">
        <v>20</v>
      </c>
      <c r="E156" s="68">
        <v>3376</v>
      </c>
      <c r="F156" s="86">
        <v>0.14069077355055026</v>
      </c>
    </row>
    <row r="157" spans="1:7" x14ac:dyDescent="0.25">
      <c r="A157" s="34">
        <v>151</v>
      </c>
      <c r="B157" s="34">
        <v>115</v>
      </c>
      <c r="C157" s="50" t="s">
        <v>69</v>
      </c>
      <c r="D157" s="47">
        <v>10</v>
      </c>
      <c r="E157" s="68">
        <v>2330</v>
      </c>
      <c r="F157" s="86">
        <v>0.13476414797276626</v>
      </c>
    </row>
    <row r="158" spans="1:7" x14ac:dyDescent="0.25">
      <c r="A158" s="34">
        <v>152</v>
      </c>
      <c r="B158" s="34">
        <v>36</v>
      </c>
      <c r="C158" s="50" t="s">
        <v>55</v>
      </c>
      <c r="D158" s="47">
        <v>14</v>
      </c>
      <c r="E158" s="68">
        <v>2203</v>
      </c>
      <c r="F158" s="86">
        <v>0.13439612883863442</v>
      </c>
      <c r="G158" s="99"/>
    </row>
    <row r="159" spans="1:7" x14ac:dyDescent="0.25">
      <c r="A159" s="34">
        <v>153</v>
      </c>
      <c r="B159" s="34">
        <v>72</v>
      </c>
      <c r="C159" s="50" t="s">
        <v>57</v>
      </c>
      <c r="D159" s="47">
        <v>21</v>
      </c>
      <c r="E159" s="68">
        <v>4431</v>
      </c>
      <c r="F159" s="86">
        <v>0.13394178589047853</v>
      </c>
    </row>
    <row r="160" spans="1:7" x14ac:dyDescent="0.25">
      <c r="A160" s="34">
        <v>154</v>
      </c>
      <c r="B160" s="34">
        <v>128</v>
      </c>
      <c r="C160" s="50" t="s">
        <v>109</v>
      </c>
      <c r="D160" s="47">
        <v>21</v>
      </c>
      <c r="E160" s="68">
        <v>422</v>
      </c>
      <c r="F160" s="86">
        <v>0.13221295620849571</v>
      </c>
    </row>
    <row r="161" spans="1:6" x14ac:dyDescent="0.25">
      <c r="A161" s="34">
        <v>155</v>
      </c>
      <c r="B161" s="34">
        <v>209</v>
      </c>
      <c r="C161" s="50" t="s">
        <v>82</v>
      </c>
      <c r="D161" s="47">
        <v>14</v>
      </c>
      <c r="E161" s="68">
        <v>3994</v>
      </c>
      <c r="F161" s="86">
        <v>0.13060658002603406</v>
      </c>
    </row>
    <row r="162" spans="1:6" x14ac:dyDescent="0.25">
      <c r="A162" s="34">
        <v>156</v>
      </c>
      <c r="B162" s="34">
        <v>221</v>
      </c>
      <c r="C162" s="50" t="s">
        <v>95</v>
      </c>
      <c r="D162" s="47">
        <v>12</v>
      </c>
      <c r="E162" s="68">
        <v>892</v>
      </c>
      <c r="F162" s="86">
        <v>0.12913223140495866</v>
      </c>
    </row>
    <row r="163" spans="1:6" x14ac:dyDescent="0.25">
      <c r="A163" s="34">
        <v>157</v>
      </c>
      <c r="B163" s="34">
        <v>48</v>
      </c>
      <c r="C163" s="50" t="s">
        <v>86</v>
      </c>
      <c r="D163" s="47">
        <v>10</v>
      </c>
      <c r="E163" s="68">
        <v>2926</v>
      </c>
      <c r="F163" s="86">
        <v>0.12866249708624161</v>
      </c>
    </row>
    <row r="164" spans="1:6" x14ac:dyDescent="0.25">
      <c r="A164" s="34">
        <v>158</v>
      </c>
      <c r="B164" s="34">
        <v>157</v>
      </c>
      <c r="C164" s="50" t="s">
        <v>82</v>
      </c>
      <c r="D164" s="47">
        <v>11</v>
      </c>
      <c r="E164" s="68">
        <v>2237</v>
      </c>
      <c r="F164" s="86">
        <v>0.12819203578719687</v>
      </c>
    </row>
    <row r="165" spans="1:6" x14ac:dyDescent="0.25">
      <c r="A165" s="34">
        <v>159</v>
      </c>
      <c r="B165" s="34">
        <v>5</v>
      </c>
      <c r="C165" s="50" t="s">
        <v>51</v>
      </c>
      <c r="D165" s="47">
        <v>1</v>
      </c>
      <c r="E165" s="68">
        <v>788</v>
      </c>
      <c r="F165" s="86">
        <v>0.12705835305955274</v>
      </c>
    </row>
    <row r="166" spans="1:6" x14ac:dyDescent="0.25">
      <c r="A166" s="34">
        <v>160</v>
      </c>
      <c r="B166" s="34">
        <v>222</v>
      </c>
      <c r="C166" s="50" t="s">
        <v>66</v>
      </c>
      <c r="D166" s="47">
        <v>13</v>
      </c>
      <c r="E166" s="68">
        <v>405</v>
      </c>
      <c r="F166" s="86">
        <v>0.1234567901234568</v>
      </c>
    </row>
    <row r="167" spans="1:6" x14ac:dyDescent="0.25">
      <c r="A167" s="34">
        <v>161</v>
      </c>
      <c r="B167" s="34">
        <v>110</v>
      </c>
      <c r="C167" s="50" t="s">
        <v>72</v>
      </c>
      <c r="D167" s="47">
        <v>5</v>
      </c>
      <c r="E167" s="68">
        <v>774</v>
      </c>
      <c r="F167" s="86">
        <v>0.12160413971539456</v>
      </c>
    </row>
    <row r="168" spans="1:6" x14ac:dyDescent="0.25">
      <c r="A168" s="34">
        <v>162</v>
      </c>
      <c r="B168" s="34">
        <v>130</v>
      </c>
      <c r="C168" s="50" t="s">
        <v>98</v>
      </c>
      <c r="D168" s="47">
        <v>10</v>
      </c>
      <c r="E168" s="68">
        <v>237</v>
      </c>
      <c r="F168" s="86">
        <v>0.11965400944571733</v>
      </c>
    </row>
    <row r="169" spans="1:6" x14ac:dyDescent="0.25">
      <c r="A169" s="34">
        <v>163</v>
      </c>
      <c r="B169" s="34">
        <v>162</v>
      </c>
      <c r="C169" s="50" t="s">
        <v>82</v>
      </c>
      <c r="D169" s="47">
        <v>13</v>
      </c>
      <c r="E169" s="68">
        <v>2566</v>
      </c>
      <c r="F169" s="86">
        <v>0.11749034027554955</v>
      </c>
    </row>
    <row r="170" spans="1:6" x14ac:dyDescent="0.25">
      <c r="A170" s="34">
        <v>164</v>
      </c>
      <c r="B170" s="34" t="s">
        <v>135</v>
      </c>
      <c r="C170" s="50" t="s">
        <v>53</v>
      </c>
      <c r="D170" s="47">
        <v>2</v>
      </c>
      <c r="E170" s="68">
        <v>725</v>
      </c>
      <c r="F170" s="86">
        <v>0.11727186130691561</v>
      </c>
    </row>
    <row r="171" spans="1:6" x14ac:dyDescent="0.25">
      <c r="A171" s="34">
        <v>165</v>
      </c>
      <c r="B171" s="34">
        <v>194</v>
      </c>
      <c r="C171" s="50" t="s">
        <v>117</v>
      </c>
      <c r="D171" s="47">
        <v>10</v>
      </c>
      <c r="E171" s="68">
        <v>2219</v>
      </c>
      <c r="F171" s="86">
        <v>0.11219194068527351</v>
      </c>
    </row>
    <row r="172" spans="1:6" x14ac:dyDescent="0.25">
      <c r="A172" s="34">
        <v>166</v>
      </c>
      <c r="B172" s="34">
        <v>40</v>
      </c>
      <c r="C172" s="50" t="s">
        <v>81</v>
      </c>
      <c r="D172" s="47">
        <v>10</v>
      </c>
      <c r="E172" s="68">
        <v>3712</v>
      </c>
      <c r="F172" s="86">
        <v>0.10988555006929786</v>
      </c>
    </row>
    <row r="173" spans="1:6" x14ac:dyDescent="0.25">
      <c r="A173" s="34">
        <v>167</v>
      </c>
      <c r="B173" s="34">
        <v>58</v>
      </c>
      <c r="C173" s="50" t="s">
        <v>62</v>
      </c>
      <c r="D173" s="47">
        <v>15</v>
      </c>
      <c r="E173" s="68">
        <v>1996</v>
      </c>
      <c r="F173" s="86">
        <v>0.10981668923940557</v>
      </c>
    </row>
    <row r="174" spans="1:6" x14ac:dyDescent="0.25">
      <c r="A174" s="34">
        <v>168</v>
      </c>
      <c r="B174" s="34">
        <v>4</v>
      </c>
      <c r="C174" s="50" t="s">
        <v>50</v>
      </c>
      <c r="D174" s="47">
        <v>1</v>
      </c>
      <c r="E174" s="68">
        <v>762</v>
      </c>
      <c r="F174" s="86">
        <v>0.10641152654083377</v>
      </c>
    </row>
    <row r="175" spans="1:6" x14ac:dyDescent="0.25">
      <c r="A175" s="34">
        <v>169</v>
      </c>
      <c r="B175" s="34">
        <v>120</v>
      </c>
      <c r="C175" s="50" t="s">
        <v>108</v>
      </c>
      <c r="D175" s="47">
        <v>11</v>
      </c>
      <c r="E175" s="68">
        <v>2077</v>
      </c>
      <c r="F175" s="86">
        <v>0.1039716235899226</v>
      </c>
    </row>
    <row r="176" spans="1:6" x14ac:dyDescent="0.25">
      <c r="A176" s="34">
        <v>170</v>
      </c>
      <c r="B176" s="34">
        <v>150</v>
      </c>
      <c r="C176" s="50" t="s">
        <v>115</v>
      </c>
      <c r="D176" s="47">
        <v>1</v>
      </c>
      <c r="E176" s="68">
        <v>463</v>
      </c>
      <c r="F176" s="86">
        <v>0.1038216291937426</v>
      </c>
    </row>
    <row r="177" spans="1:6" x14ac:dyDescent="0.25">
      <c r="A177" s="34">
        <v>171</v>
      </c>
      <c r="B177" s="34">
        <v>12</v>
      </c>
      <c r="C177" s="50" t="s">
        <v>58</v>
      </c>
      <c r="D177" s="47">
        <v>11</v>
      </c>
      <c r="E177" s="68">
        <v>106</v>
      </c>
      <c r="F177" s="86">
        <v>0.10280373831775702</v>
      </c>
    </row>
    <row r="178" spans="1:6" x14ac:dyDescent="0.25">
      <c r="A178" s="34">
        <v>172</v>
      </c>
      <c r="B178" s="34">
        <v>236</v>
      </c>
      <c r="C178" s="50" t="s">
        <v>49</v>
      </c>
      <c r="D178" s="47">
        <v>15</v>
      </c>
      <c r="E178" s="68">
        <v>180</v>
      </c>
      <c r="F178" s="86">
        <v>9.4972067039106142E-2</v>
      </c>
    </row>
    <row r="179" spans="1:6" x14ac:dyDescent="0.25">
      <c r="A179" s="34">
        <v>173</v>
      </c>
      <c r="B179" s="34">
        <v>96</v>
      </c>
      <c r="C179" s="50" t="s">
        <v>71</v>
      </c>
      <c r="D179" s="47">
        <v>14</v>
      </c>
      <c r="E179" s="68">
        <v>2235</v>
      </c>
      <c r="F179" s="86">
        <v>9.3264114913375024E-2</v>
      </c>
    </row>
    <row r="180" spans="1:6" x14ac:dyDescent="0.25">
      <c r="A180" s="34">
        <v>174</v>
      </c>
      <c r="B180" s="34">
        <v>116</v>
      </c>
      <c r="C180" s="50" t="s">
        <v>92</v>
      </c>
      <c r="D180" s="47">
        <v>2</v>
      </c>
      <c r="E180" s="68">
        <v>379</v>
      </c>
      <c r="F180" s="86">
        <v>9.2592592592592587E-2</v>
      </c>
    </row>
    <row r="181" spans="1:6" x14ac:dyDescent="0.25">
      <c r="A181" s="34">
        <v>175</v>
      </c>
      <c r="B181" s="34">
        <v>171</v>
      </c>
      <c r="C181" s="50" t="s">
        <v>65</v>
      </c>
      <c r="D181" s="47">
        <v>4</v>
      </c>
      <c r="E181" s="68">
        <v>976</v>
      </c>
      <c r="F181" s="86">
        <v>8.8908461812461481E-2</v>
      </c>
    </row>
    <row r="182" spans="1:6" x14ac:dyDescent="0.25">
      <c r="A182" s="34">
        <v>176</v>
      </c>
      <c r="B182" s="34">
        <v>183</v>
      </c>
      <c r="C182" s="50" t="s">
        <v>88</v>
      </c>
      <c r="D182" s="47">
        <v>4</v>
      </c>
      <c r="E182" s="68">
        <v>439</v>
      </c>
      <c r="F182" s="86">
        <v>8.5258593644960357E-2</v>
      </c>
    </row>
    <row r="183" spans="1:6" x14ac:dyDescent="0.25">
      <c r="A183" s="34">
        <v>177</v>
      </c>
      <c r="B183" s="34">
        <v>91</v>
      </c>
      <c r="C183" s="50" t="s">
        <v>101</v>
      </c>
      <c r="D183" s="47">
        <v>15</v>
      </c>
      <c r="E183" s="68">
        <v>2626</v>
      </c>
      <c r="F183" s="86">
        <v>8.343237045559361E-2</v>
      </c>
    </row>
    <row r="184" spans="1:6" x14ac:dyDescent="0.25">
      <c r="A184" s="34">
        <v>178</v>
      </c>
      <c r="B184" s="34">
        <v>32</v>
      </c>
      <c r="C184" s="50" t="s">
        <v>76</v>
      </c>
      <c r="D184" s="47">
        <v>12</v>
      </c>
      <c r="E184" s="68">
        <v>915</v>
      </c>
      <c r="F184" s="86">
        <v>8.0092959451606299E-2</v>
      </c>
    </row>
    <row r="185" spans="1:6" x14ac:dyDescent="0.25">
      <c r="A185" s="34">
        <v>179</v>
      </c>
      <c r="B185" s="34">
        <v>62</v>
      </c>
      <c r="C185" s="50" t="s">
        <v>93</v>
      </c>
      <c r="D185" s="47">
        <v>11</v>
      </c>
      <c r="E185" s="68">
        <v>1149</v>
      </c>
      <c r="F185" s="86">
        <v>7.9685103056385473E-2</v>
      </c>
    </row>
    <row r="186" spans="1:6" x14ac:dyDescent="0.25">
      <c r="A186" s="34">
        <v>180</v>
      </c>
      <c r="B186" s="34">
        <v>156</v>
      </c>
      <c r="C186" s="50" t="s">
        <v>88</v>
      </c>
      <c r="D186" s="47">
        <v>3</v>
      </c>
      <c r="E186" s="68">
        <v>602</v>
      </c>
      <c r="F186" s="86">
        <v>7.6472766872488274E-2</v>
      </c>
    </row>
    <row r="187" spans="1:6" x14ac:dyDescent="0.25">
      <c r="A187" s="34">
        <v>181</v>
      </c>
      <c r="B187" s="34">
        <v>142</v>
      </c>
      <c r="C187" s="50" t="s">
        <v>95</v>
      </c>
      <c r="D187" s="47">
        <v>11</v>
      </c>
      <c r="E187" s="68">
        <v>940</v>
      </c>
      <c r="F187" s="86">
        <v>7.6129628751600203E-2</v>
      </c>
    </row>
    <row r="188" spans="1:6" x14ac:dyDescent="0.25">
      <c r="A188" s="34">
        <v>182</v>
      </c>
      <c r="B188" s="34">
        <v>182</v>
      </c>
      <c r="C188" s="50" t="s">
        <v>101</v>
      </c>
      <c r="D188" s="47">
        <v>13</v>
      </c>
      <c r="E188" s="68">
        <v>1250</v>
      </c>
      <c r="F188" s="86">
        <v>7.4241732534336691E-2</v>
      </c>
    </row>
    <row r="189" spans="1:6" x14ac:dyDescent="0.25">
      <c r="A189" s="34">
        <v>183</v>
      </c>
      <c r="B189" s="34">
        <v>133</v>
      </c>
      <c r="C189" s="50" t="s">
        <v>71</v>
      </c>
      <c r="D189" s="47">
        <v>15</v>
      </c>
      <c r="E189" s="68">
        <v>2306</v>
      </c>
      <c r="F189" s="86">
        <v>6.9745648958990131E-2</v>
      </c>
    </row>
    <row r="190" spans="1:6" x14ac:dyDescent="0.25">
      <c r="A190" s="34">
        <v>184</v>
      </c>
      <c r="B190" s="34">
        <v>151</v>
      </c>
      <c r="C190" s="50" t="s">
        <v>55</v>
      </c>
      <c r="D190" s="47">
        <v>13</v>
      </c>
      <c r="E190" s="68">
        <v>1553</v>
      </c>
      <c r="F190" s="86">
        <v>6.9542820347714099E-2</v>
      </c>
    </row>
    <row r="191" spans="1:6" x14ac:dyDescent="0.25">
      <c r="A191" s="34">
        <v>185</v>
      </c>
      <c r="B191" s="34">
        <v>25</v>
      </c>
      <c r="C191" s="50" t="s">
        <v>70</v>
      </c>
      <c r="D191" s="47">
        <v>13</v>
      </c>
      <c r="E191" s="68">
        <v>2392</v>
      </c>
      <c r="F191" s="86">
        <v>6.9198511444670541E-2</v>
      </c>
    </row>
    <row r="192" spans="1:6" x14ac:dyDescent="0.25">
      <c r="A192" s="34">
        <v>186</v>
      </c>
      <c r="B192" s="34">
        <v>205</v>
      </c>
      <c r="C192" s="50" t="s">
        <v>86</v>
      </c>
      <c r="D192" s="47">
        <v>12</v>
      </c>
      <c r="E192" s="68">
        <v>1752</v>
      </c>
      <c r="F192" s="86">
        <v>6.8067703416476541E-2</v>
      </c>
    </row>
    <row r="193" spans="1:6" x14ac:dyDescent="0.25">
      <c r="A193" s="34">
        <v>187</v>
      </c>
      <c r="B193" s="34">
        <v>67</v>
      </c>
      <c r="C193" s="50" t="s">
        <v>94</v>
      </c>
      <c r="D193" s="47">
        <v>13</v>
      </c>
      <c r="E193" s="68">
        <v>79</v>
      </c>
      <c r="F193" s="86">
        <v>6.7520060228183798E-2</v>
      </c>
    </row>
    <row r="194" spans="1:6" x14ac:dyDescent="0.25">
      <c r="A194" s="34">
        <v>188</v>
      </c>
      <c r="B194" s="34">
        <v>176</v>
      </c>
      <c r="C194" s="50" t="s">
        <v>121</v>
      </c>
      <c r="D194" s="47">
        <v>10</v>
      </c>
      <c r="E194" s="68">
        <v>1766</v>
      </c>
      <c r="F194" s="86">
        <v>6.6251415628539076E-2</v>
      </c>
    </row>
    <row r="195" spans="1:6" x14ac:dyDescent="0.25">
      <c r="A195" s="34">
        <v>189</v>
      </c>
      <c r="B195" s="34">
        <v>43</v>
      </c>
      <c r="C195" s="50" t="s">
        <v>83</v>
      </c>
      <c r="D195" s="47">
        <v>10</v>
      </c>
      <c r="E195" s="68">
        <v>2282</v>
      </c>
      <c r="F195" s="86">
        <v>6.5569581969997404E-2</v>
      </c>
    </row>
    <row r="196" spans="1:6" x14ac:dyDescent="0.25">
      <c r="A196" s="34">
        <v>190</v>
      </c>
      <c r="B196" s="34">
        <v>76</v>
      </c>
      <c r="C196" s="50" t="s">
        <v>62</v>
      </c>
      <c r="D196" s="47">
        <v>11</v>
      </c>
      <c r="E196" s="68">
        <v>1141</v>
      </c>
      <c r="F196" s="86">
        <v>6.1457418788410892E-2</v>
      </c>
    </row>
    <row r="197" spans="1:6" x14ac:dyDescent="0.25">
      <c r="A197" s="34">
        <v>191</v>
      </c>
      <c r="B197" s="34">
        <v>169</v>
      </c>
      <c r="C197" s="50" t="s">
        <v>71</v>
      </c>
      <c r="D197" s="47">
        <v>11</v>
      </c>
      <c r="E197" s="68">
        <v>1206</v>
      </c>
      <c r="F197" s="86">
        <v>5.9068219633943431E-2</v>
      </c>
    </row>
    <row r="198" spans="1:6" x14ac:dyDescent="0.25">
      <c r="A198" s="34">
        <v>192</v>
      </c>
      <c r="B198" s="34">
        <v>208</v>
      </c>
      <c r="C198" s="50" t="s">
        <v>54</v>
      </c>
      <c r="D198" s="47">
        <v>13</v>
      </c>
      <c r="E198" s="68">
        <v>1971</v>
      </c>
      <c r="F198" s="86">
        <v>5.8375634517766499E-2</v>
      </c>
    </row>
    <row r="199" spans="1:6" x14ac:dyDescent="0.25">
      <c r="A199" s="34">
        <v>193</v>
      </c>
      <c r="B199" s="34">
        <v>80</v>
      </c>
      <c r="C199" s="50" t="s">
        <v>72</v>
      </c>
      <c r="D199" s="47">
        <v>7</v>
      </c>
      <c r="E199" s="68">
        <v>373</v>
      </c>
      <c r="F199" s="86">
        <v>5.6300268096514748E-2</v>
      </c>
    </row>
    <row r="200" spans="1:6" x14ac:dyDescent="0.25">
      <c r="A200" s="34">
        <v>194</v>
      </c>
      <c r="B200" s="34">
        <v>161</v>
      </c>
      <c r="C200" s="50" t="s">
        <v>110</v>
      </c>
      <c r="D200" s="47">
        <v>23</v>
      </c>
      <c r="E200" s="68">
        <v>2982</v>
      </c>
      <c r="F200" s="86">
        <v>5.6034132970768931E-2</v>
      </c>
    </row>
    <row r="201" spans="1:6" x14ac:dyDescent="0.25">
      <c r="A201" s="34">
        <v>195</v>
      </c>
      <c r="B201" s="34">
        <v>199</v>
      </c>
      <c r="C201" s="50" t="s">
        <v>95</v>
      </c>
      <c r="D201" s="47">
        <v>16</v>
      </c>
      <c r="E201" s="68">
        <v>1529</v>
      </c>
      <c r="F201" s="86">
        <v>5.5855776466309168E-2</v>
      </c>
    </row>
    <row r="202" spans="1:6" x14ac:dyDescent="0.25">
      <c r="A202" s="34">
        <v>196</v>
      </c>
      <c r="B202" s="34">
        <v>111</v>
      </c>
      <c r="C202" s="50" t="s">
        <v>68</v>
      </c>
      <c r="D202" s="47">
        <v>11</v>
      </c>
      <c r="E202" s="68">
        <v>1846</v>
      </c>
      <c r="F202" s="86">
        <v>5.4690518996483542E-2</v>
      </c>
    </row>
    <row r="203" spans="1:6" x14ac:dyDescent="0.25">
      <c r="A203" s="34">
        <v>197</v>
      </c>
      <c r="B203" s="34">
        <v>158</v>
      </c>
      <c r="C203" s="50" t="s">
        <v>68</v>
      </c>
      <c r="D203" s="47">
        <v>12</v>
      </c>
      <c r="E203" s="68">
        <v>1858</v>
      </c>
      <c r="F203" s="86">
        <v>5.2234787291330104E-2</v>
      </c>
    </row>
    <row r="204" spans="1:6" x14ac:dyDescent="0.25">
      <c r="A204" s="34">
        <v>198</v>
      </c>
      <c r="B204" s="34">
        <v>138</v>
      </c>
      <c r="C204" s="50" t="s">
        <v>52</v>
      </c>
      <c r="D204" s="47">
        <v>10</v>
      </c>
      <c r="E204" s="68">
        <v>1745</v>
      </c>
      <c r="F204" s="86">
        <v>5.0733053265627541E-2</v>
      </c>
    </row>
    <row r="205" spans="1:6" x14ac:dyDescent="0.25">
      <c r="A205" s="34">
        <v>199</v>
      </c>
      <c r="B205" s="34">
        <v>216</v>
      </c>
      <c r="C205" s="50" t="s">
        <v>85</v>
      </c>
      <c r="D205" s="47">
        <v>16</v>
      </c>
      <c r="E205" s="68">
        <v>660</v>
      </c>
      <c r="F205" s="86">
        <v>4.6969696969696974E-2</v>
      </c>
    </row>
    <row r="206" spans="1:6" x14ac:dyDescent="0.25">
      <c r="A206" s="34">
        <v>200</v>
      </c>
      <c r="B206" s="34" t="s">
        <v>135</v>
      </c>
      <c r="C206" s="50" t="s">
        <v>137</v>
      </c>
      <c r="D206" s="47">
        <v>13</v>
      </c>
      <c r="E206" s="68">
        <v>477</v>
      </c>
      <c r="F206" s="86">
        <v>4.6315789473684213E-2</v>
      </c>
    </row>
    <row r="207" spans="1:6" x14ac:dyDescent="0.25">
      <c r="A207" s="34">
        <v>201</v>
      </c>
      <c r="B207" s="34">
        <v>189</v>
      </c>
      <c r="C207" s="50" t="s">
        <v>80</v>
      </c>
      <c r="D207" s="47">
        <v>2</v>
      </c>
      <c r="E207" s="68">
        <v>899</v>
      </c>
      <c r="F207" s="86">
        <v>4.357541899441341E-2</v>
      </c>
    </row>
    <row r="208" spans="1:6" x14ac:dyDescent="0.25">
      <c r="A208" s="34">
        <v>202</v>
      </c>
      <c r="B208" s="34">
        <v>69</v>
      </c>
      <c r="C208" s="50" t="s">
        <v>96</v>
      </c>
      <c r="D208" s="47">
        <v>1</v>
      </c>
      <c r="E208" s="68">
        <v>239</v>
      </c>
      <c r="F208" s="86">
        <v>4.2016806722689079E-2</v>
      </c>
    </row>
    <row r="209" spans="1:6" x14ac:dyDescent="0.25">
      <c r="A209" s="34">
        <v>203</v>
      </c>
      <c r="B209" s="34">
        <v>49</v>
      </c>
      <c r="C209" s="50" t="s">
        <v>49</v>
      </c>
      <c r="D209" s="47">
        <v>11</v>
      </c>
      <c r="E209" s="68">
        <v>1961</v>
      </c>
      <c r="F209" s="86">
        <v>3.6820371197914453E-2</v>
      </c>
    </row>
    <row r="210" spans="1:6" x14ac:dyDescent="0.25">
      <c r="A210" s="34">
        <v>204</v>
      </c>
      <c r="B210" s="34">
        <v>177</v>
      </c>
      <c r="C210" s="50" t="s">
        <v>72</v>
      </c>
      <c r="D210" s="47">
        <v>4</v>
      </c>
      <c r="E210" s="68">
        <v>972</v>
      </c>
      <c r="F210" s="86">
        <v>3.5242585275798412E-2</v>
      </c>
    </row>
    <row r="211" spans="1:6" x14ac:dyDescent="0.25">
      <c r="A211" s="34">
        <v>205</v>
      </c>
      <c r="B211" s="34">
        <v>92</v>
      </c>
      <c r="C211" s="50" t="s">
        <v>73</v>
      </c>
      <c r="D211" s="47">
        <v>1</v>
      </c>
      <c r="E211" s="68">
        <v>171</v>
      </c>
      <c r="F211" s="86">
        <v>3.5087719298245619E-2</v>
      </c>
    </row>
    <row r="212" spans="1:6" x14ac:dyDescent="0.25">
      <c r="A212" s="34">
        <v>206</v>
      </c>
      <c r="B212" s="34">
        <v>200</v>
      </c>
      <c r="C212" s="50" t="s">
        <v>70</v>
      </c>
      <c r="D212" s="47">
        <v>10</v>
      </c>
      <c r="E212" s="68">
        <v>2554</v>
      </c>
      <c r="F212" s="86">
        <v>3.4079704619434756E-2</v>
      </c>
    </row>
    <row r="213" spans="1:6" x14ac:dyDescent="0.25">
      <c r="A213" s="34">
        <v>207</v>
      </c>
      <c r="B213" s="34">
        <v>52</v>
      </c>
      <c r="C213" s="56" t="s">
        <v>88</v>
      </c>
      <c r="D213" s="55">
        <v>1</v>
      </c>
      <c r="E213" s="68">
        <v>393</v>
      </c>
      <c r="F213" s="86">
        <v>3.0684012735528995E-2</v>
      </c>
    </row>
    <row r="214" spans="1:6" x14ac:dyDescent="0.25">
      <c r="A214" s="34">
        <v>208</v>
      </c>
      <c r="B214" s="34">
        <v>225</v>
      </c>
      <c r="C214" s="50" t="s">
        <v>66</v>
      </c>
      <c r="D214" s="47">
        <v>2</v>
      </c>
      <c r="E214" s="68">
        <v>478</v>
      </c>
      <c r="F214" s="86">
        <v>2.7196652719665274E-2</v>
      </c>
    </row>
    <row r="215" spans="1:6" x14ac:dyDescent="0.25">
      <c r="A215" s="34">
        <v>209</v>
      </c>
      <c r="B215" s="34">
        <v>60</v>
      </c>
      <c r="C215" s="50" t="s">
        <v>74</v>
      </c>
      <c r="D215" s="47">
        <v>5</v>
      </c>
      <c r="E215" s="68">
        <v>792</v>
      </c>
      <c r="F215" s="86">
        <v>2.41230115966738E-2</v>
      </c>
    </row>
    <row r="216" spans="1:6" x14ac:dyDescent="0.25">
      <c r="A216" s="34">
        <v>210</v>
      </c>
      <c r="B216" s="34">
        <v>170</v>
      </c>
      <c r="C216" s="56" t="s">
        <v>120</v>
      </c>
      <c r="D216" s="55">
        <v>1</v>
      </c>
      <c r="E216" s="68">
        <v>412</v>
      </c>
      <c r="F216" s="86">
        <v>2.2222222222222223E-2</v>
      </c>
    </row>
    <row r="217" spans="1:6" x14ac:dyDescent="0.25">
      <c r="A217" s="34">
        <v>211</v>
      </c>
      <c r="B217" s="34">
        <v>73</v>
      </c>
      <c r="C217" s="50" t="s">
        <v>57</v>
      </c>
      <c r="D217" s="47">
        <v>20</v>
      </c>
      <c r="E217" s="68">
        <v>4021</v>
      </c>
      <c r="F217" s="86">
        <v>2.1771771771771774E-2</v>
      </c>
    </row>
    <row r="218" spans="1:6" x14ac:dyDescent="0.25">
      <c r="A218" s="34">
        <v>212</v>
      </c>
      <c r="B218" s="34">
        <v>197</v>
      </c>
      <c r="C218" s="50" t="s">
        <v>118</v>
      </c>
      <c r="D218" s="47">
        <v>12</v>
      </c>
      <c r="E218" s="68">
        <v>975</v>
      </c>
      <c r="F218" s="86">
        <v>1.8582248036230587E-2</v>
      </c>
    </row>
    <row r="219" spans="1:6" x14ac:dyDescent="0.25">
      <c r="A219" s="34">
        <v>213</v>
      </c>
      <c r="B219" s="34">
        <v>154</v>
      </c>
      <c r="C219" s="50" t="s">
        <v>65</v>
      </c>
      <c r="D219" s="47">
        <v>2</v>
      </c>
      <c r="E219" s="68">
        <v>461</v>
      </c>
      <c r="F219" s="86">
        <v>1.5283842794759825E-2</v>
      </c>
    </row>
    <row r="220" spans="1:6" x14ac:dyDescent="0.25">
      <c r="A220" s="34">
        <v>214</v>
      </c>
      <c r="B220" s="34">
        <v>240</v>
      </c>
      <c r="C220" s="50" t="s">
        <v>78</v>
      </c>
      <c r="D220" s="47">
        <v>26</v>
      </c>
      <c r="E220" s="68">
        <v>568</v>
      </c>
      <c r="F220" s="86">
        <v>1.2376237623762377E-2</v>
      </c>
    </row>
    <row r="221" spans="1:6" x14ac:dyDescent="0.25">
      <c r="A221" s="34">
        <v>215</v>
      </c>
      <c r="B221" s="34">
        <v>193</v>
      </c>
      <c r="C221" s="50" t="s">
        <v>124</v>
      </c>
      <c r="D221" s="47">
        <v>1</v>
      </c>
      <c r="E221" s="68">
        <v>762</v>
      </c>
      <c r="F221" s="86">
        <v>1.2E-2</v>
      </c>
    </row>
    <row r="222" spans="1:6" x14ac:dyDescent="0.25">
      <c r="A222" s="34">
        <v>216</v>
      </c>
      <c r="B222" s="34" t="s">
        <v>135</v>
      </c>
      <c r="C222" s="50" t="s">
        <v>81</v>
      </c>
      <c r="D222" s="47">
        <v>14</v>
      </c>
      <c r="E222" s="68">
        <v>2707</v>
      </c>
      <c r="F222" s="86">
        <v>4.8031833376062875E-3</v>
      </c>
    </row>
    <row r="223" spans="1:6" x14ac:dyDescent="0.25">
      <c r="A223" s="34">
        <v>217</v>
      </c>
      <c r="B223" s="34">
        <v>79</v>
      </c>
      <c r="C223" s="50" t="s">
        <v>57</v>
      </c>
      <c r="D223" s="47">
        <v>23</v>
      </c>
      <c r="E223" s="68">
        <v>2738</v>
      </c>
      <c r="F223" s="86">
        <v>4.7471926263983628E-3</v>
      </c>
    </row>
    <row r="224" spans="1:6" x14ac:dyDescent="0.25">
      <c r="A224" s="34">
        <v>218</v>
      </c>
      <c r="B224" s="34" t="s">
        <v>135</v>
      </c>
      <c r="C224" s="50" t="s">
        <v>57</v>
      </c>
      <c r="D224" s="47">
        <v>24</v>
      </c>
      <c r="E224" s="68">
        <v>2640</v>
      </c>
      <c r="F224" s="86">
        <v>3.0303030303030303E-3</v>
      </c>
    </row>
    <row r="225" spans="1:6" x14ac:dyDescent="0.25">
      <c r="A225" s="34">
        <v>219</v>
      </c>
      <c r="B225" s="34">
        <v>223</v>
      </c>
      <c r="C225" s="50" t="s">
        <v>95</v>
      </c>
      <c r="D225" s="47">
        <v>13</v>
      </c>
      <c r="E225" s="68">
        <v>378</v>
      </c>
      <c r="F225" s="86">
        <v>2.6737967914438505E-3</v>
      </c>
    </row>
    <row r="226" spans="1:6" x14ac:dyDescent="0.25">
      <c r="A226" s="34">
        <v>220</v>
      </c>
      <c r="B226" s="34">
        <v>103</v>
      </c>
      <c r="C226" s="56" t="s">
        <v>60</v>
      </c>
      <c r="D226" s="55">
        <v>13</v>
      </c>
      <c r="E226" s="68">
        <v>981</v>
      </c>
      <c r="F226" s="86">
        <v>2.0387359836901123E-3</v>
      </c>
    </row>
    <row r="227" spans="1:6" x14ac:dyDescent="0.25">
      <c r="A227" s="34">
        <v>221</v>
      </c>
      <c r="B227" s="34">
        <v>144</v>
      </c>
      <c r="C227" s="56" t="s">
        <v>70</v>
      </c>
      <c r="D227" s="55">
        <v>14</v>
      </c>
      <c r="E227" s="68">
        <v>786</v>
      </c>
      <c r="F227" s="86">
        <v>1.2738853503184715E-3</v>
      </c>
    </row>
    <row r="228" spans="1:6" s="62" customFormat="1" x14ac:dyDescent="0.25">
      <c r="A228" s="34">
        <v>222</v>
      </c>
      <c r="B228" s="34">
        <v>163</v>
      </c>
      <c r="C228" s="56" t="s">
        <v>65</v>
      </c>
      <c r="D228" s="55">
        <v>1</v>
      </c>
      <c r="E228" s="68">
        <v>729</v>
      </c>
      <c r="F228" s="86">
        <v>0</v>
      </c>
    </row>
    <row r="229" spans="1:6" x14ac:dyDescent="0.25">
      <c r="A229" s="34">
        <v>223</v>
      </c>
      <c r="B229" s="34" t="s">
        <v>135</v>
      </c>
      <c r="C229" s="56" t="s">
        <v>65</v>
      </c>
      <c r="D229" s="55">
        <v>14</v>
      </c>
      <c r="E229" s="68">
        <v>61</v>
      </c>
      <c r="F229" s="86">
        <v>0</v>
      </c>
    </row>
    <row r="230" spans="1:6" x14ac:dyDescent="0.25">
      <c r="A230" s="34">
        <v>224</v>
      </c>
      <c r="B230" s="34">
        <v>226</v>
      </c>
      <c r="C230" s="56" t="s">
        <v>66</v>
      </c>
      <c r="D230" s="55">
        <v>11</v>
      </c>
      <c r="E230" s="68">
        <v>50</v>
      </c>
      <c r="F230" s="86">
        <v>0</v>
      </c>
    </row>
    <row r="231" spans="1:6" x14ac:dyDescent="0.25">
      <c r="A231" s="34">
        <v>225</v>
      </c>
      <c r="B231" s="34">
        <v>227</v>
      </c>
      <c r="C231" s="56" t="s">
        <v>66</v>
      </c>
      <c r="D231" s="55">
        <v>13</v>
      </c>
      <c r="E231" s="68">
        <v>79</v>
      </c>
      <c r="F231" s="86">
        <v>0</v>
      </c>
    </row>
    <row r="232" spans="1:6" x14ac:dyDescent="0.25">
      <c r="A232" s="34">
        <v>226</v>
      </c>
      <c r="B232" s="34">
        <v>114</v>
      </c>
      <c r="C232" s="56" t="s">
        <v>66</v>
      </c>
      <c r="D232" s="55">
        <v>17</v>
      </c>
      <c r="E232" s="68">
        <v>843</v>
      </c>
      <c r="F232" s="86">
        <v>0</v>
      </c>
    </row>
    <row r="233" spans="1:6" x14ac:dyDescent="0.25">
      <c r="A233" s="34">
        <v>227</v>
      </c>
      <c r="B233" s="34">
        <v>230</v>
      </c>
      <c r="C233" s="56" t="s">
        <v>59</v>
      </c>
      <c r="D233" s="55">
        <v>10</v>
      </c>
      <c r="E233" s="68">
        <v>29</v>
      </c>
      <c r="F233" s="86">
        <v>0</v>
      </c>
    </row>
    <row r="234" spans="1:6" x14ac:dyDescent="0.25">
      <c r="A234" s="34">
        <v>228</v>
      </c>
      <c r="B234" s="34">
        <v>13</v>
      </c>
      <c r="C234" s="56" t="s">
        <v>59</v>
      </c>
      <c r="D234" s="55">
        <v>11</v>
      </c>
      <c r="E234" s="68">
        <v>2379</v>
      </c>
      <c r="F234" s="86">
        <v>0</v>
      </c>
    </row>
    <row r="235" spans="1:6" x14ac:dyDescent="0.25">
      <c r="A235" s="34">
        <v>229</v>
      </c>
      <c r="B235" s="34">
        <v>231</v>
      </c>
      <c r="C235" s="56" t="s">
        <v>59</v>
      </c>
      <c r="D235" s="55">
        <v>13</v>
      </c>
      <c r="E235" s="68">
        <v>1411</v>
      </c>
      <c r="F235" s="86">
        <v>0</v>
      </c>
    </row>
    <row r="236" spans="1:6" x14ac:dyDescent="0.25">
      <c r="A236" s="34">
        <v>230</v>
      </c>
      <c r="B236" s="34">
        <v>78</v>
      </c>
      <c r="C236" s="56" t="s">
        <v>98</v>
      </c>
      <c r="D236" s="55">
        <v>11</v>
      </c>
      <c r="E236" s="68">
        <v>451</v>
      </c>
      <c r="F236" s="86">
        <v>0</v>
      </c>
    </row>
    <row r="237" spans="1:6" x14ac:dyDescent="0.25">
      <c r="A237" s="34">
        <v>231</v>
      </c>
      <c r="B237" s="34">
        <v>232</v>
      </c>
      <c r="C237" s="56" t="s">
        <v>138</v>
      </c>
      <c r="D237" s="55">
        <v>10</v>
      </c>
      <c r="E237" s="68">
        <v>853</v>
      </c>
      <c r="F237" s="86">
        <v>0</v>
      </c>
    </row>
    <row r="238" spans="1:6" x14ac:dyDescent="0.25">
      <c r="A238" s="34">
        <v>232</v>
      </c>
      <c r="B238" s="34">
        <v>234</v>
      </c>
      <c r="C238" s="56" t="s">
        <v>138</v>
      </c>
      <c r="D238" s="55">
        <v>14</v>
      </c>
      <c r="E238" s="68">
        <v>209</v>
      </c>
      <c r="F238" s="86">
        <v>0</v>
      </c>
    </row>
    <row r="239" spans="1:6" x14ac:dyDescent="0.25">
      <c r="A239" s="34">
        <v>233</v>
      </c>
      <c r="B239" s="34">
        <v>68</v>
      </c>
      <c r="C239" s="56" t="s">
        <v>95</v>
      </c>
      <c r="D239" s="55">
        <v>1</v>
      </c>
      <c r="E239" s="68">
        <v>257</v>
      </c>
      <c r="F239" s="86">
        <v>0</v>
      </c>
    </row>
    <row r="240" spans="1:6" x14ac:dyDescent="0.25">
      <c r="A240" s="34">
        <v>234</v>
      </c>
      <c r="B240" s="34">
        <v>235</v>
      </c>
      <c r="C240" s="56" t="s">
        <v>95</v>
      </c>
      <c r="D240" s="55">
        <v>2</v>
      </c>
      <c r="E240" s="68">
        <v>421</v>
      </c>
      <c r="F240" s="86">
        <v>0</v>
      </c>
    </row>
    <row r="241" spans="1:6" x14ac:dyDescent="0.25">
      <c r="A241" s="34">
        <v>235</v>
      </c>
      <c r="B241" s="34">
        <v>132</v>
      </c>
      <c r="C241" s="56" t="s">
        <v>95</v>
      </c>
      <c r="D241" s="55">
        <v>17</v>
      </c>
      <c r="E241" s="68">
        <v>627</v>
      </c>
      <c r="F241" s="86">
        <v>0</v>
      </c>
    </row>
    <row r="242" spans="1:6" x14ac:dyDescent="0.25">
      <c r="A242" s="34">
        <v>236</v>
      </c>
      <c r="B242" s="34">
        <v>237</v>
      </c>
      <c r="C242" s="56" t="s">
        <v>129</v>
      </c>
      <c r="D242" s="55">
        <v>1</v>
      </c>
      <c r="E242" s="68">
        <v>265</v>
      </c>
      <c r="F242" s="86">
        <v>0</v>
      </c>
    </row>
    <row r="243" spans="1:6" x14ac:dyDescent="0.25">
      <c r="A243" s="34">
        <v>237</v>
      </c>
      <c r="B243" s="34">
        <v>168</v>
      </c>
      <c r="C243" s="85" t="s">
        <v>119</v>
      </c>
      <c r="D243" s="55">
        <v>11</v>
      </c>
      <c r="E243" s="68">
        <v>363</v>
      </c>
      <c r="F243" s="86">
        <v>0</v>
      </c>
    </row>
    <row r="244" spans="1:6" x14ac:dyDescent="0.25">
      <c r="A244" s="34">
        <v>238</v>
      </c>
      <c r="B244" s="34">
        <v>215</v>
      </c>
      <c r="C244" s="85" t="s">
        <v>127</v>
      </c>
      <c r="D244" s="55">
        <v>1</v>
      </c>
      <c r="E244" s="68">
        <v>240</v>
      </c>
      <c r="F244" s="86">
        <v>0</v>
      </c>
    </row>
    <row r="245" spans="1:6" x14ac:dyDescent="0.25">
      <c r="A245" s="34">
        <v>239</v>
      </c>
      <c r="B245" s="34">
        <v>112</v>
      </c>
      <c r="C245" s="85" t="s">
        <v>139</v>
      </c>
      <c r="D245" s="55">
        <v>13</v>
      </c>
      <c r="E245" s="68">
        <v>136</v>
      </c>
      <c r="F245" s="86">
        <v>0</v>
      </c>
    </row>
    <row r="246" spans="1:6" x14ac:dyDescent="0.25">
      <c r="A246" s="34">
        <v>240</v>
      </c>
      <c r="B246" s="34">
        <v>23</v>
      </c>
      <c r="C246" s="49" t="s">
        <v>139</v>
      </c>
      <c r="D246" s="55">
        <v>14</v>
      </c>
      <c r="E246" s="68">
        <v>17</v>
      </c>
      <c r="F246" s="86">
        <v>0</v>
      </c>
    </row>
    <row r="247" spans="1:6" x14ac:dyDescent="0.25">
      <c r="A247" s="34">
        <v>241</v>
      </c>
      <c r="B247" s="34" t="s">
        <v>135</v>
      </c>
      <c r="C247" s="49" t="s">
        <v>71</v>
      </c>
      <c r="D247" s="55">
        <v>1</v>
      </c>
      <c r="E247" s="68">
        <v>678</v>
      </c>
      <c r="F247" s="86">
        <v>0</v>
      </c>
    </row>
    <row r="248" spans="1:6" x14ac:dyDescent="0.25">
      <c r="A248" s="34">
        <v>242</v>
      </c>
      <c r="B248" s="34">
        <v>191</v>
      </c>
      <c r="C248" s="49" t="s">
        <v>60</v>
      </c>
      <c r="D248" s="55">
        <v>15</v>
      </c>
      <c r="E248" s="68">
        <v>160</v>
      </c>
      <c r="F248" s="86">
        <v>0</v>
      </c>
    </row>
    <row r="249" spans="1:6" x14ac:dyDescent="0.25">
      <c r="A249" s="34">
        <v>243</v>
      </c>
      <c r="B249" s="34">
        <v>211</v>
      </c>
      <c r="C249" s="49" t="s">
        <v>78</v>
      </c>
      <c r="D249" s="55">
        <v>24</v>
      </c>
      <c r="E249" s="68">
        <v>287</v>
      </c>
      <c r="F249" s="86">
        <v>0</v>
      </c>
    </row>
    <row r="250" spans="1:6" x14ac:dyDescent="0.25">
      <c r="A250" s="34">
        <v>244</v>
      </c>
      <c r="B250" s="34">
        <v>165</v>
      </c>
      <c r="C250" s="49" t="s">
        <v>78</v>
      </c>
      <c r="D250" s="55">
        <v>25</v>
      </c>
      <c r="E250" s="68">
        <v>3295</v>
      </c>
      <c r="F250" s="86">
        <v>0</v>
      </c>
    </row>
    <row r="251" spans="1:6" x14ac:dyDescent="0.25">
      <c r="A251" s="34">
        <v>245</v>
      </c>
      <c r="B251" s="34">
        <v>242</v>
      </c>
      <c r="C251" s="49" t="s">
        <v>128</v>
      </c>
      <c r="D251" s="55">
        <v>22</v>
      </c>
      <c r="E251" s="68">
        <v>472</v>
      </c>
      <c r="F251" s="86">
        <v>0</v>
      </c>
    </row>
    <row r="252" spans="1:6" x14ac:dyDescent="0.25">
      <c r="A252" s="34">
        <v>246</v>
      </c>
      <c r="B252" s="34">
        <v>243</v>
      </c>
      <c r="C252" s="49" t="s">
        <v>110</v>
      </c>
      <c r="D252" s="55">
        <v>22</v>
      </c>
      <c r="E252" s="68">
        <v>1127</v>
      </c>
      <c r="F252" s="86">
        <v>0</v>
      </c>
    </row>
    <row r="253" spans="1:6" x14ac:dyDescent="0.25">
      <c r="A253" s="34">
        <v>247</v>
      </c>
      <c r="B253" s="34">
        <v>212</v>
      </c>
      <c r="C253" s="49" t="s">
        <v>102</v>
      </c>
      <c r="D253" s="55">
        <v>12</v>
      </c>
      <c r="E253" s="68">
        <v>79</v>
      </c>
      <c r="F253" s="86">
        <v>0</v>
      </c>
    </row>
    <row r="254" spans="1:6" x14ac:dyDescent="0.25">
      <c r="A254" s="34">
        <v>248</v>
      </c>
      <c r="B254" s="34" t="s">
        <v>135</v>
      </c>
      <c r="C254" s="49" t="s">
        <v>102</v>
      </c>
      <c r="D254" s="55">
        <v>13</v>
      </c>
      <c r="E254" s="68">
        <v>116</v>
      </c>
      <c r="F254" s="86">
        <v>0</v>
      </c>
    </row>
    <row r="255" spans="1:6" x14ac:dyDescent="0.25">
      <c r="A255" s="34">
        <v>249</v>
      </c>
      <c r="B255" s="34" t="s">
        <v>135</v>
      </c>
      <c r="C255" s="49" t="s">
        <v>102</v>
      </c>
      <c r="D255" s="55">
        <v>14</v>
      </c>
      <c r="E255" s="68">
        <v>10</v>
      </c>
      <c r="F255" s="86">
        <v>0</v>
      </c>
    </row>
    <row r="256" spans="1:6" s="61" customFormat="1" x14ac:dyDescent="0.25">
      <c r="A256" s="34">
        <v>250</v>
      </c>
      <c r="B256" s="34">
        <v>54</v>
      </c>
      <c r="C256" s="49" t="s">
        <v>76</v>
      </c>
      <c r="D256" s="55">
        <v>11</v>
      </c>
      <c r="E256" s="68">
        <v>396</v>
      </c>
      <c r="F256" s="86">
        <v>0</v>
      </c>
    </row>
    <row r="257" spans="1:6" x14ac:dyDescent="0.25">
      <c r="A257" s="34">
        <v>251</v>
      </c>
      <c r="B257" s="34">
        <v>244</v>
      </c>
      <c r="C257" s="49" t="s">
        <v>76</v>
      </c>
      <c r="D257" s="55">
        <v>13</v>
      </c>
      <c r="E257" s="68">
        <v>112</v>
      </c>
      <c r="F257" s="86">
        <v>0</v>
      </c>
    </row>
    <row r="258" spans="1:6" x14ac:dyDescent="0.25">
      <c r="A258" s="34">
        <v>252</v>
      </c>
      <c r="B258" s="34">
        <v>246</v>
      </c>
      <c r="C258" s="49" t="s">
        <v>93</v>
      </c>
      <c r="D258" s="55">
        <v>2</v>
      </c>
      <c r="E258" s="68">
        <v>277</v>
      </c>
      <c r="F258" s="86">
        <v>0</v>
      </c>
    </row>
    <row r="259" spans="1:6" x14ac:dyDescent="0.25">
      <c r="A259" s="34">
        <v>253</v>
      </c>
      <c r="B259" s="34">
        <v>248</v>
      </c>
      <c r="C259" s="49" t="s">
        <v>93</v>
      </c>
      <c r="D259" s="55">
        <v>10</v>
      </c>
      <c r="E259" s="68">
        <v>41</v>
      </c>
      <c r="F259" s="86">
        <v>0</v>
      </c>
    </row>
    <row r="260" spans="1:6" x14ac:dyDescent="0.25">
      <c r="A260" s="34">
        <v>254</v>
      </c>
      <c r="B260" s="34">
        <v>175</v>
      </c>
      <c r="C260" s="49" t="s">
        <v>112</v>
      </c>
      <c r="D260" s="55">
        <v>1</v>
      </c>
      <c r="E260" s="68">
        <v>439</v>
      </c>
      <c r="F260" s="86">
        <v>0</v>
      </c>
    </row>
    <row r="261" spans="1:6" x14ac:dyDescent="0.25">
      <c r="A261" s="34">
        <v>255</v>
      </c>
      <c r="B261" s="34">
        <v>251</v>
      </c>
      <c r="C261" s="49" t="s">
        <v>72</v>
      </c>
      <c r="D261" s="55">
        <v>8</v>
      </c>
      <c r="E261" s="68">
        <v>62</v>
      </c>
      <c r="F261" s="86">
        <v>0</v>
      </c>
    </row>
    <row r="262" spans="1:6" x14ac:dyDescent="0.25">
      <c r="A262" s="34">
        <v>256</v>
      </c>
      <c r="B262" s="34">
        <v>81</v>
      </c>
      <c r="C262" s="49" t="s">
        <v>72</v>
      </c>
      <c r="D262" s="55">
        <v>17</v>
      </c>
      <c r="E262" s="68">
        <v>352</v>
      </c>
      <c r="F262" s="86">
        <v>0</v>
      </c>
    </row>
    <row r="263" spans="1:6" x14ac:dyDescent="0.25">
      <c r="A263" s="34">
        <v>257</v>
      </c>
      <c r="B263" s="34">
        <v>87</v>
      </c>
      <c r="C263" s="49" t="s">
        <v>58</v>
      </c>
      <c r="D263" s="55">
        <v>12</v>
      </c>
      <c r="E263" s="68">
        <v>212</v>
      </c>
      <c r="F263" s="86">
        <v>0</v>
      </c>
    </row>
    <row r="264" spans="1:6" x14ac:dyDescent="0.25">
      <c r="A264" s="34">
        <v>258</v>
      </c>
      <c r="B264" s="34">
        <v>253</v>
      </c>
      <c r="C264" s="49" t="s">
        <v>70</v>
      </c>
      <c r="D264" s="55">
        <v>11</v>
      </c>
      <c r="E264" s="68">
        <v>72</v>
      </c>
      <c r="F264" s="86">
        <v>0</v>
      </c>
    </row>
    <row r="265" spans="1:6" x14ac:dyDescent="0.25">
      <c r="A265" s="34">
        <v>259</v>
      </c>
      <c r="B265" s="34">
        <v>254</v>
      </c>
      <c r="C265" s="49" t="s">
        <v>70</v>
      </c>
      <c r="D265" s="55">
        <v>12</v>
      </c>
      <c r="E265" s="68">
        <v>206</v>
      </c>
      <c r="F265" s="86">
        <v>0</v>
      </c>
    </row>
  </sheetData>
  <phoneticPr fontId="0" type="noConversion"/>
  <printOptions horizontalCentered="1" gridLinesSet="0"/>
  <pageMargins left="1" right="1" top="1" bottom="1" header="0.5" footer="0.5"/>
  <pageSetup orientation="portrait" r:id="rId1"/>
  <headerFooter alignWithMargins="0">
    <oddHeader xml:space="preserve">&amp;C&amp;14&amp;UService Quality Report to the Public Utility Commission of Texas
&amp;R
</oddHeader>
    <oddFooter>&amp;L&amp;8&amp;F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58"/>
  <sheetViews>
    <sheetView showGridLines="0" zoomScaleNormal="100" workbookViewId="0">
      <selection activeCell="C14" sqref="C14"/>
    </sheetView>
  </sheetViews>
  <sheetFormatPr defaultRowHeight="12.5" x14ac:dyDescent="0.25"/>
  <cols>
    <col min="1" max="1" width="12.7265625" style="52" customWidth="1"/>
    <col min="2" max="2" width="12.7265625" style="59" customWidth="1"/>
    <col min="3" max="3" width="16.81640625" style="52" bestFit="1" customWidth="1"/>
    <col min="4" max="4" width="13.7265625" style="52" customWidth="1"/>
    <col min="5" max="6" width="12.7265625" style="60" customWidth="1"/>
  </cols>
  <sheetData>
    <row r="1" spans="1:6" ht="15.75" customHeight="1" x14ac:dyDescent="0.25">
      <c r="A1" s="63" t="s">
        <v>40</v>
      </c>
      <c r="B1" s="58"/>
      <c r="C1" s="51"/>
      <c r="D1" s="51"/>
      <c r="E1" s="70"/>
      <c r="F1" s="70"/>
    </row>
    <row r="2" spans="1:6" ht="15.5" x14ac:dyDescent="0.25">
      <c r="A2" s="63" t="s">
        <v>36</v>
      </c>
      <c r="B2" s="58"/>
      <c r="C2" s="20"/>
      <c r="D2" s="20"/>
      <c r="E2" s="64"/>
      <c r="F2" s="65" t="s">
        <v>35</v>
      </c>
    </row>
    <row r="3" spans="1:6" ht="15.75" customHeight="1" x14ac:dyDescent="0.25">
      <c r="A3" s="71" t="s">
        <v>42</v>
      </c>
      <c r="B3" s="58"/>
      <c r="C3" s="20"/>
      <c r="D3" s="20"/>
      <c r="E3" s="64"/>
      <c r="F3" s="82">
        <v>259</v>
      </c>
    </row>
    <row r="4" spans="1:6" ht="15.75" customHeight="1" x14ac:dyDescent="0.25">
      <c r="A4" s="71" t="s">
        <v>37</v>
      </c>
      <c r="B4" s="58"/>
      <c r="C4" s="51"/>
      <c r="D4" s="51"/>
      <c r="E4" s="70"/>
      <c r="F4" s="70"/>
    </row>
    <row r="5" spans="1:6" ht="16.5" customHeight="1" thickBot="1" x14ac:dyDescent="0.3">
      <c r="A5" s="7" t="s">
        <v>43</v>
      </c>
      <c r="B5" s="58"/>
      <c r="C5" s="51"/>
      <c r="D5" s="51"/>
      <c r="E5" s="70"/>
      <c r="F5" s="70"/>
    </row>
    <row r="6" spans="1:6" ht="27" customHeight="1" thickTop="1" thickBot="1" x14ac:dyDescent="0.3">
      <c r="A6" s="45" t="s">
        <v>133</v>
      </c>
      <c r="B6" s="57" t="s">
        <v>46</v>
      </c>
      <c r="C6" s="42" t="s">
        <v>33</v>
      </c>
      <c r="D6" s="43" t="s">
        <v>34</v>
      </c>
      <c r="E6" s="42" t="s">
        <v>41</v>
      </c>
      <c r="F6" s="46" t="s">
        <v>134</v>
      </c>
    </row>
    <row r="7" spans="1:6" ht="13.5" customHeight="1" thickTop="1" x14ac:dyDescent="0.25">
      <c r="A7" s="66">
        <v>1</v>
      </c>
      <c r="B7" s="66">
        <v>93</v>
      </c>
      <c r="C7" s="53" t="s">
        <v>106</v>
      </c>
      <c r="D7" s="54">
        <v>11</v>
      </c>
      <c r="E7" s="84">
        <v>2219</v>
      </c>
      <c r="F7" s="67">
        <v>441.51114618068391</v>
      </c>
    </row>
    <row r="8" spans="1:6" ht="12.75" customHeight="1" x14ac:dyDescent="0.25">
      <c r="A8" s="66">
        <v>2</v>
      </c>
      <c r="B8" s="66">
        <v>34</v>
      </c>
      <c r="C8" s="56" t="s">
        <v>60</v>
      </c>
      <c r="D8" s="55">
        <v>11</v>
      </c>
      <c r="E8" s="68">
        <v>3088</v>
      </c>
      <c r="F8" s="89">
        <v>438.54278041272647</v>
      </c>
    </row>
    <row r="9" spans="1:6" ht="12.75" customHeight="1" x14ac:dyDescent="0.25">
      <c r="A9" s="66">
        <v>3</v>
      </c>
      <c r="B9" s="66">
        <v>101</v>
      </c>
      <c r="C9" s="56" t="s">
        <v>89</v>
      </c>
      <c r="D9" s="55">
        <v>1</v>
      </c>
      <c r="E9" s="68">
        <v>1117</v>
      </c>
      <c r="F9" s="89">
        <v>403.034010069347</v>
      </c>
    </row>
    <row r="10" spans="1:6" ht="12.75" customHeight="1" x14ac:dyDescent="0.25">
      <c r="A10" s="66">
        <v>4</v>
      </c>
      <c r="B10" s="66">
        <v>82</v>
      </c>
      <c r="C10" s="56" t="s">
        <v>107</v>
      </c>
      <c r="D10" s="55">
        <v>1</v>
      </c>
      <c r="E10" s="68">
        <v>900</v>
      </c>
      <c r="F10" s="89">
        <v>310.54620330897842</v>
      </c>
    </row>
    <row r="11" spans="1:6" ht="12.75" customHeight="1" x14ac:dyDescent="0.25">
      <c r="A11" s="66">
        <v>5</v>
      </c>
      <c r="B11" s="66">
        <v>245</v>
      </c>
      <c r="C11" s="56" t="s">
        <v>76</v>
      </c>
      <c r="D11" s="55">
        <v>14</v>
      </c>
      <c r="E11" s="68">
        <v>43</v>
      </c>
      <c r="F11" s="89">
        <v>298.60465116279067</v>
      </c>
    </row>
    <row r="12" spans="1:6" ht="12.75" customHeight="1" x14ac:dyDescent="0.25">
      <c r="A12" s="66">
        <v>6</v>
      </c>
      <c r="B12" s="66">
        <v>216</v>
      </c>
      <c r="C12" s="56" t="s">
        <v>108</v>
      </c>
      <c r="D12" s="55">
        <v>12</v>
      </c>
      <c r="E12" s="68">
        <v>1959</v>
      </c>
      <c r="F12" s="89">
        <v>290.82979380960728</v>
      </c>
    </row>
    <row r="13" spans="1:6" ht="12.75" customHeight="1" x14ac:dyDescent="0.25">
      <c r="A13" s="66">
        <v>7</v>
      </c>
      <c r="B13" s="66">
        <v>149</v>
      </c>
      <c r="C13" s="56" t="s">
        <v>116</v>
      </c>
      <c r="D13" s="55">
        <v>1</v>
      </c>
      <c r="E13" s="68">
        <v>461</v>
      </c>
      <c r="F13" s="89">
        <v>193.90285238702717</v>
      </c>
    </row>
    <row r="14" spans="1:6" ht="12.75" customHeight="1" x14ac:dyDescent="0.25">
      <c r="A14" s="66">
        <v>8</v>
      </c>
      <c r="B14" s="66">
        <v>57</v>
      </c>
      <c r="C14" s="56" t="s">
        <v>87</v>
      </c>
      <c r="D14" s="55">
        <v>1</v>
      </c>
      <c r="E14" s="72">
        <v>916</v>
      </c>
      <c r="F14" s="89">
        <v>174.64773631108417</v>
      </c>
    </row>
    <row r="15" spans="1:6" ht="12.75" customHeight="1" x14ac:dyDescent="0.25">
      <c r="A15" s="66">
        <v>9</v>
      </c>
      <c r="B15" s="66">
        <v>137</v>
      </c>
      <c r="C15" s="56" t="s">
        <v>109</v>
      </c>
      <c r="D15" s="55">
        <v>22</v>
      </c>
      <c r="E15" s="68">
        <v>1960</v>
      </c>
      <c r="F15" s="89">
        <v>172.35930052495831</v>
      </c>
    </row>
    <row r="16" spans="1:6" ht="12.75" customHeight="1" x14ac:dyDescent="0.25">
      <c r="A16" s="66">
        <v>10</v>
      </c>
      <c r="B16" s="66">
        <v>112</v>
      </c>
      <c r="C16" s="56" t="s">
        <v>108</v>
      </c>
      <c r="D16" s="55">
        <v>10</v>
      </c>
      <c r="E16" s="68">
        <v>3262</v>
      </c>
      <c r="F16" s="89">
        <v>171.62921127626578</v>
      </c>
    </row>
    <row r="17" spans="1:6" ht="12.75" customHeight="1" x14ac:dyDescent="0.25">
      <c r="A17" s="66">
        <v>11</v>
      </c>
      <c r="B17" s="66">
        <v>55</v>
      </c>
      <c r="C17" s="56" t="s">
        <v>56</v>
      </c>
      <c r="D17" s="55">
        <v>1</v>
      </c>
      <c r="E17" s="68">
        <v>408</v>
      </c>
      <c r="F17" s="89">
        <v>170.50116107439169</v>
      </c>
    </row>
    <row r="18" spans="1:6" ht="12.75" customHeight="1" x14ac:dyDescent="0.25">
      <c r="A18" s="66">
        <v>12</v>
      </c>
      <c r="B18" s="66">
        <v>15</v>
      </c>
      <c r="C18" s="56" t="s">
        <v>72</v>
      </c>
      <c r="D18" s="55">
        <v>13</v>
      </c>
      <c r="E18" s="68">
        <v>96</v>
      </c>
      <c r="F18" s="89">
        <v>165.95238095238096</v>
      </c>
    </row>
    <row r="19" spans="1:6" ht="12.75" customHeight="1" x14ac:dyDescent="0.25">
      <c r="A19" s="66">
        <v>13</v>
      </c>
      <c r="B19" s="66">
        <v>94</v>
      </c>
      <c r="C19" s="56" t="s">
        <v>100</v>
      </c>
      <c r="D19" s="55">
        <v>2</v>
      </c>
      <c r="E19" s="68">
        <v>265</v>
      </c>
      <c r="F19" s="89">
        <v>159.2277566539924</v>
      </c>
    </row>
    <row r="20" spans="1:6" ht="12.75" customHeight="1" x14ac:dyDescent="0.25">
      <c r="A20" s="66">
        <v>14</v>
      </c>
      <c r="B20" s="66">
        <v>189</v>
      </c>
      <c r="C20" s="56" t="s">
        <v>126</v>
      </c>
      <c r="D20" s="55">
        <v>11</v>
      </c>
      <c r="E20" s="68">
        <v>84</v>
      </c>
      <c r="F20" s="89">
        <v>156.40180722891566</v>
      </c>
    </row>
    <row r="21" spans="1:6" ht="12.75" customHeight="1" x14ac:dyDescent="0.25">
      <c r="A21" s="66">
        <v>15</v>
      </c>
      <c r="B21" s="66">
        <v>255</v>
      </c>
      <c r="C21" s="56" t="s">
        <v>86</v>
      </c>
      <c r="D21" s="55">
        <v>15</v>
      </c>
      <c r="E21" s="68">
        <v>704</v>
      </c>
      <c r="F21" s="89">
        <v>152.58238338603348</v>
      </c>
    </row>
    <row r="22" spans="1:6" ht="12.75" customHeight="1" x14ac:dyDescent="0.25">
      <c r="A22" s="66">
        <v>16</v>
      </c>
      <c r="B22" s="66">
        <v>222</v>
      </c>
      <c r="C22" s="56" t="s">
        <v>76</v>
      </c>
      <c r="D22" s="55">
        <v>15</v>
      </c>
      <c r="E22" s="68">
        <v>1317</v>
      </c>
      <c r="F22" s="89">
        <v>150.79646224543458</v>
      </c>
    </row>
    <row r="23" spans="1:6" ht="12.75" customHeight="1" x14ac:dyDescent="0.25">
      <c r="A23" s="66">
        <v>17</v>
      </c>
      <c r="B23" s="66">
        <v>221</v>
      </c>
      <c r="C23" s="56" t="s">
        <v>72</v>
      </c>
      <c r="D23" s="55">
        <v>2</v>
      </c>
      <c r="E23" s="68">
        <v>393</v>
      </c>
      <c r="F23" s="89">
        <v>148.33582380204342</v>
      </c>
    </row>
    <row r="24" spans="1:6" ht="12.75" customHeight="1" x14ac:dyDescent="0.25">
      <c r="A24" s="66">
        <v>18</v>
      </c>
      <c r="B24" s="66">
        <v>24</v>
      </c>
      <c r="C24" s="56" t="s">
        <v>56</v>
      </c>
      <c r="D24" s="55">
        <v>2</v>
      </c>
      <c r="E24" s="68">
        <v>324</v>
      </c>
      <c r="F24" s="89">
        <v>148.21504808943862</v>
      </c>
    </row>
    <row r="25" spans="1:6" ht="12.75" customHeight="1" x14ac:dyDescent="0.25">
      <c r="A25" s="66">
        <v>19</v>
      </c>
      <c r="B25" s="66">
        <v>72</v>
      </c>
      <c r="C25" s="56" t="s">
        <v>97</v>
      </c>
      <c r="D25" s="55">
        <v>10</v>
      </c>
      <c r="E25" s="68">
        <v>2164</v>
      </c>
      <c r="F25" s="89">
        <v>145.34602099598644</v>
      </c>
    </row>
    <row r="26" spans="1:6" ht="12.75" customHeight="1" x14ac:dyDescent="0.25">
      <c r="A26" s="66">
        <v>20</v>
      </c>
      <c r="B26" s="66">
        <v>175</v>
      </c>
      <c r="C26" s="56" t="s">
        <v>116</v>
      </c>
      <c r="D26" s="55">
        <v>2</v>
      </c>
      <c r="E26" s="68">
        <v>759</v>
      </c>
      <c r="F26" s="89">
        <v>145.01966866921981</v>
      </c>
    </row>
    <row r="27" spans="1:6" ht="12.75" customHeight="1" x14ac:dyDescent="0.25">
      <c r="A27" s="66">
        <v>21</v>
      </c>
      <c r="B27" s="66">
        <v>172</v>
      </c>
      <c r="C27" s="56" t="s">
        <v>123</v>
      </c>
      <c r="D27" s="55">
        <v>1</v>
      </c>
      <c r="E27" s="68">
        <v>511</v>
      </c>
      <c r="F27" s="89">
        <v>140.63486882917468</v>
      </c>
    </row>
    <row r="28" spans="1:6" ht="12.75" customHeight="1" x14ac:dyDescent="0.25">
      <c r="A28" s="66">
        <v>22</v>
      </c>
      <c r="B28" s="66">
        <v>152</v>
      </c>
      <c r="C28" s="56" t="s">
        <v>114</v>
      </c>
      <c r="D28" s="55">
        <v>1</v>
      </c>
      <c r="E28" s="68">
        <v>1410</v>
      </c>
      <c r="F28" s="89">
        <v>131.52402346070571</v>
      </c>
    </row>
    <row r="29" spans="1:6" ht="12.75" customHeight="1" x14ac:dyDescent="0.25">
      <c r="A29" s="66">
        <v>23</v>
      </c>
      <c r="B29" s="66">
        <v>4</v>
      </c>
      <c r="C29" s="73" t="s">
        <v>63</v>
      </c>
      <c r="D29" s="74">
        <v>1</v>
      </c>
      <c r="E29" s="68">
        <v>553</v>
      </c>
      <c r="F29" s="75">
        <v>128.16473386272506</v>
      </c>
    </row>
    <row r="30" spans="1:6" ht="12.75" customHeight="1" x14ac:dyDescent="0.25">
      <c r="A30" s="66">
        <v>24</v>
      </c>
      <c r="B30" s="66">
        <v>170</v>
      </c>
      <c r="C30" s="56" t="s">
        <v>55</v>
      </c>
      <c r="D30" s="55">
        <v>16</v>
      </c>
      <c r="E30" s="68">
        <v>1372</v>
      </c>
      <c r="F30" s="89">
        <v>127.69953823579259</v>
      </c>
    </row>
    <row r="31" spans="1:6" ht="12.75" customHeight="1" x14ac:dyDescent="0.25">
      <c r="A31" s="66">
        <v>25</v>
      </c>
      <c r="B31" s="66">
        <v>49</v>
      </c>
      <c r="C31" s="56" t="s">
        <v>69</v>
      </c>
      <c r="D31" s="55">
        <v>11</v>
      </c>
      <c r="E31" s="68">
        <v>3719</v>
      </c>
      <c r="F31" s="89">
        <v>122.56422877529198</v>
      </c>
    </row>
    <row r="32" spans="1:6" ht="12.75" customHeight="1" x14ac:dyDescent="0.25">
      <c r="A32" s="66">
        <v>26</v>
      </c>
      <c r="B32" s="66">
        <v>201</v>
      </c>
      <c r="C32" s="56" t="s">
        <v>78</v>
      </c>
      <c r="D32" s="55">
        <v>27</v>
      </c>
      <c r="E32" s="68">
        <v>2556</v>
      </c>
      <c r="F32" s="89">
        <v>121.47156212783165</v>
      </c>
    </row>
    <row r="33" spans="1:6" ht="12.75" customHeight="1" x14ac:dyDescent="0.25">
      <c r="A33" s="66">
        <v>27</v>
      </c>
      <c r="B33" s="66">
        <v>9</v>
      </c>
      <c r="C33" s="56" t="s">
        <v>48</v>
      </c>
      <c r="D33" s="55">
        <v>1</v>
      </c>
      <c r="E33" s="68">
        <v>958</v>
      </c>
      <c r="F33" s="89">
        <v>110.80262374477726</v>
      </c>
    </row>
    <row r="34" spans="1:6" ht="12.75" customHeight="1" x14ac:dyDescent="0.25">
      <c r="A34" s="66">
        <v>28</v>
      </c>
      <c r="B34" s="66">
        <v>83</v>
      </c>
      <c r="C34" s="56" t="s">
        <v>104</v>
      </c>
      <c r="D34" s="55">
        <v>11</v>
      </c>
      <c r="E34" s="68">
        <v>3390</v>
      </c>
      <c r="F34" s="89">
        <v>109.36729254544886</v>
      </c>
    </row>
    <row r="35" spans="1:6" ht="12.75" customHeight="1" x14ac:dyDescent="0.25">
      <c r="A35" s="66">
        <v>29</v>
      </c>
      <c r="B35" s="66">
        <v>120</v>
      </c>
      <c r="C35" s="56" t="s">
        <v>107</v>
      </c>
      <c r="D35" s="55">
        <v>2</v>
      </c>
      <c r="E35" s="68">
        <v>73</v>
      </c>
      <c r="F35" s="89">
        <v>102.78082191780821</v>
      </c>
    </row>
    <row r="36" spans="1:6" ht="12.75" customHeight="1" x14ac:dyDescent="0.25">
      <c r="A36" s="66">
        <v>30</v>
      </c>
      <c r="B36" s="66">
        <v>115</v>
      </c>
      <c r="C36" s="56" t="s">
        <v>65</v>
      </c>
      <c r="D36" s="55">
        <v>10</v>
      </c>
      <c r="E36" s="68">
        <v>3011</v>
      </c>
      <c r="F36" s="89">
        <v>101.9522250324586</v>
      </c>
    </row>
    <row r="37" spans="1:6" ht="12.75" customHeight="1" x14ac:dyDescent="0.25">
      <c r="A37" s="66">
        <v>31</v>
      </c>
      <c r="B37" s="66">
        <v>36</v>
      </c>
      <c r="C37" s="56" t="s">
        <v>72</v>
      </c>
      <c r="D37" s="55">
        <v>15</v>
      </c>
      <c r="E37" s="68">
        <v>608</v>
      </c>
      <c r="F37" s="89">
        <v>101.26363869529267</v>
      </c>
    </row>
    <row r="38" spans="1:6" ht="12.75" customHeight="1" x14ac:dyDescent="0.25">
      <c r="A38" s="66">
        <v>32</v>
      </c>
      <c r="B38" s="66">
        <v>77</v>
      </c>
      <c r="C38" s="56" t="s">
        <v>82</v>
      </c>
      <c r="D38" s="55">
        <v>10</v>
      </c>
      <c r="E38" s="68">
        <v>1347</v>
      </c>
      <c r="F38" s="89">
        <v>100.88728831520346</v>
      </c>
    </row>
    <row r="39" spans="1:6" ht="12.75" customHeight="1" x14ac:dyDescent="0.25">
      <c r="A39" s="66">
        <v>33</v>
      </c>
      <c r="B39" s="66">
        <v>61</v>
      </c>
      <c r="C39" s="56" t="s">
        <v>62</v>
      </c>
      <c r="D39" s="55">
        <v>16</v>
      </c>
      <c r="E39" s="68">
        <v>1091</v>
      </c>
      <c r="F39" s="89">
        <v>100.80728441888765</v>
      </c>
    </row>
    <row r="40" spans="1:6" ht="12.75" customHeight="1" x14ac:dyDescent="0.25">
      <c r="A40" s="66">
        <v>34</v>
      </c>
      <c r="B40" s="66">
        <v>223</v>
      </c>
      <c r="C40" s="56" t="s">
        <v>66</v>
      </c>
      <c r="D40" s="55">
        <v>15</v>
      </c>
      <c r="E40" s="68">
        <v>226</v>
      </c>
      <c r="F40" s="89">
        <v>100.29776785714286</v>
      </c>
    </row>
    <row r="41" spans="1:6" ht="12.75" customHeight="1" x14ac:dyDescent="0.25">
      <c r="A41" s="66">
        <v>35</v>
      </c>
      <c r="B41" s="66">
        <v>99</v>
      </c>
      <c r="C41" s="56" t="s">
        <v>101</v>
      </c>
      <c r="D41" s="55">
        <v>12</v>
      </c>
      <c r="E41" s="68">
        <v>2133</v>
      </c>
      <c r="F41" s="89">
        <v>99.980377796434553</v>
      </c>
    </row>
    <row r="42" spans="1:6" ht="12.75" customHeight="1" x14ac:dyDescent="0.25">
      <c r="A42" s="66">
        <v>36</v>
      </c>
      <c r="B42" s="66">
        <v>91</v>
      </c>
      <c r="C42" s="56" t="s">
        <v>101</v>
      </c>
      <c r="D42" s="55">
        <v>14</v>
      </c>
      <c r="E42" s="68">
        <v>2161</v>
      </c>
      <c r="F42" s="89">
        <v>94.495407759303248</v>
      </c>
    </row>
    <row r="43" spans="1:6" ht="12.75" customHeight="1" x14ac:dyDescent="0.25">
      <c r="A43" s="66">
        <v>37</v>
      </c>
      <c r="B43" s="66">
        <v>20</v>
      </c>
      <c r="C43" s="56" t="s">
        <v>64</v>
      </c>
      <c r="D43" s="55">
        <v>20</v>
      </c>
      <c r="E43" s="68">
        <v>1908</v>
      </c>
      <c r="F43" s="89">
        <v>93.963978108868588</v>
      </c>
    </row>
    <row r="44" spans="1:6" ht="12.75" customHeight="1" x14ac:dyDescent="0.25">
      <c r="A44" s="66">
        <v>38</v>
      </c>
      <c r="B44" s="66">
        <v>27</v>
      </c>
      <c r="C44" s="56" t="s">
        <v>53</v>
      </c>
      <c r="D44" s="55">
        <v>1</v>
      </c>
      <c r="E44" s="68">
        <v>892</v>
      </c>
      <c r="F44" s="89">
        <v>89.470715137021216</v>
      </c>
    </row>
    <row r="45" spans="1:6" ht="12.75" customHeight="1" x14ac:dyDescent="0.25">
      <c r="A45" s="66">
        <v>39</v>
      </c>
      <c r="B45" s="66">
        <v>25</v>
      </c>
      <c r="C45" s="56" t="s">
        <v>75</v>
      </c>
      <c r="D45" s="55">
        <v>12</v>
      </c>
      <c r="E45" s="68">
        <v>2189</v>
      </c>
      <c r="F45" s="89">
        <v>87.083641333691631</v>
      </c>
    </row>
    <row r="46" spans="1:6" ht="12.75" customHeight="1" x14ac:dyDescent="0.25">
      <c r="A46" s="66">
        <v>40</v>
      </c>
      <c r="B46" s="66">
        <v>5</v>
      </c>
      <c r="C46" s="56" t="s">
        <v>67</v>
      </c>
      <c r="D46" s="55">
        <v>21</v>
      </c>
      <c r="E46" s="68">
        <v>589</v>
      </c>
      <c r="F46" s="89">
        <v>86.294559642803321</v>
      </c>
    </row>
    <row r="47" spans="1:6" ht="12.75" customHeight="1" x14ac:dyDescent="0.25">
      <c r="A47" s="66">
        <v>41</v>
      </c>
      <c r="B47" s="66">
        <v>125</v>
      </c>
      <c r="C47" s="56" t="s">
        <v>66</v>
      </c>
      <c r="D47" s="55">
        <v>1</v>
      </c>
      <c r="E47" s="68">
        <v>893</v>
      </c>
      <c r="F47" s="89">
        <v>85.930092095103916</v>
      </c>
    </row>
    <row r="48" spans="1:6" ht="12.75" customHeight="1" x14ac:dyDescent="0.25">
      <c r="A48" s="66">
        <v>42</v>
      </c>
      <c r="B48" s="66">
        <v>150</v>
      </c>
      <c r="C48" s="56" t="s">
        <v>118</v>
      </c>
      <c r="D48" s="55">
        <v>10</v>
      </c>
      <c r="E48" s="68">
        <v>1021</v>
      </c>
      <c r="F48" s="89">
        <v>82.632556146230598</v>
      </c>
    </row>
    <row r="49" spans="1:6" ht="12.75" customHeight="1" x14ac:dyDescent="0.25">
      <c r="A49" s="66">
        <v>43</v>
      </c>
      <c r="B49" s="66">
        <v>166</v>
      </c>
      <c r="C49" s="56" t="s">
        <v>75</v>
      </c>
      <c r="D49" s="55">
        <v>11</v>
      </c>
      <c r="E49" s="68">
        <v>306</v>
      </c>
      <c r="F49" s="89">
        <v>79.500807744544588</v>
      </c>
    </row>
    <row r="50" spans="1:6" ht="12.75" customHeight="1" x14ac:dyDescent="0.25">
      <c r="A50" s="66">
        <v>44</v>
      </c>
      <c r="B50" s="66">
        <v>228</v>
      </c>
      <c r="C50" s="56" t="s">
        <v>126</v>
      </c>
      <c r="D50" s="55">
        <v>10</v>
      </c>
      <c r="E50" s="68">
        <v>85</v>
      </c>
      <c r="F50" s="89">
        <v>77.570197044334975</v>
      </c>
    </row>
    <row r="51" spans="1:6" ht="12.75" customHeight="1" x14ac:dyDescent="0.25">
      <c r="A51" s="66">
        <v>45</v>
      </c>
      <c r="B51" s="66">
        <v>198</v>
      </c>
      <c r="C51" s="56" t="s">
        <v>60</v>
      </c>
      <c r="D51" s="55">
        <v>14</v>
      </c>
      <c r="E51" s="68">
        <v>496</v>
      </c>
      <c r="F51" s="89">
        <v>72.962158167036222</v>
      </c>
    </row>
    <row r="52" spans="1:6" ht="12.75" customHeight="1" x14ac:dyDescent="0.25">
      <c r="A52" s="66">
        <v>46</v>
      </c>
      <c r="B52" s="66">
        <v>176</v>
      </c>
      <c r="C52" s="56" t="s">
        <v>103</v>
      </c>
      <c r="D52" s="55">
        <v>11</v>
      </c>
      <c r="E52" s="68">
        <v>2594</v>
      </c>
      <c r="F52" s="89">
        <v>70.855889871179812</v>
      </c>
    </row>
    <row r="53" spans="1:6" ht="12.75" customHeight="1" x14ac:dyDescent="0.25">
      <c r="A53" s="66">
        <v>47</v>
      </c>
      <c r="B53" s="66">
        <v>105</v>
      </c>
      <c r="C53" s="56" t="s">
        <v>105</v>
      </c>
      <c r="D53" s="55">
        <v>1</v>
      </c>
      <c r="E53" s="68">
        <v>1155</v>
      </c>
      <c r="F53" s="89">
        <v>69.951286676286685</v>
      </c>
    </row>
    <row r="54" spans="1:6" ht="12.75" customHeight="1" x14ac:dyDescent="0.25">
      <c r="A54" s="66">
        <v>48</v>
      </c>
      <c r="B54" s="66">
        <v>40</v>
      </c>
      <c r="C54" s="56" t="s">
        <v>62</v>
      </c>
      <c r="D54" s="55">
        <v>14</v>
      </c>
      <c r="E54" s="68">
        <v>1063</v>
      </c>
      <c r="F54" s="89">
        <v>69.877574523142442</v>
      </c>
    </row>
    <row r="55" spans="1:6" ht="12.75" customHeight="1" x14ac:dyDescent="0.25">
      <c r="A55" s="66">
        <v>49</v>
      </c>
      <c r="B55" s="66">
        <v>127</v>
      </c>
      <c r="C55" s="56" t="s">
        <v>61</v>
      </c>
      <c r="D55" s="55">
        <v>11</v>
      </c>
      <c r="E55" s="68">
        <v>777</v>
      </c>
      <c r="F55" s="89">
        <v>69.506867685493901</v>
      </c>
    </row>
    <row r="56" spans="1:6" ht="12.75" customHeight="1" x14ac:dyDescent="0.25">
      <c r="A56" s="66">
        <v>50</v>
      </c>
      <c r="B56" s="66">
        <v>103</v>
      </c>
      <c r="C56" s="56" t="s">
        <v>82</v>
      </c>
      <c r="D56" s="55">
        <v>12</v>
      </c>
      <c r="E56" s="68">
        <v>2811</v>
      </c>
      <c r="F56" s="89">
        <v>63.401757131701984</v>
      </c>
    </row>
    <row r="57" spans="1:6" ht="12.75" customHeight="1" x14ac:dyDescent="0.25">
      <c r="A57" s="66">
        <v>51</v>
      </c>
      <c r="B57" s="66">
        <v>98</v>
      </c>
      <c r="C57" s="56" t="s">
        <v>91</v>
      </c>
      <c r="D57" s="55">
        <v>11</v>
      </c>
      <c r="E57" s="68">
        <v>1345</v>
      </c>
      <c r="F57" s="89">
        <v>62.369406322683666</v>
      </c>
    </row>
    <row r="58" spans="1:6" ht="12.75" customHeight="1" x14ac:dyDescent="0.25">
      <c r="A58" s="66">
        <v>52</v>
      </c>
      <c r="B58" s="66">
        <v>70</v>
      </c>
      <c r="C58" s="56" t="s">
        <v>55</v>
      </c>
      <c r="D58" s="55">
        <v>18</v>
      </c>
      <c r="E58" s="68">
        <v>911</v>
      </c>
      <c r="F58" s="89">
        <v>61.989164974400374</v>
      </c>
    </row>
    <row r="59" spans="1:6" ht="12.75" customHeight="1" x14ac:dyDescent="0.25">
      <c r="A59" s="66">
        <v>53</v>
      </c>
      <c r="B59" s="66">
        <v>59</v>
      </c>
      <c r="C59" s="56" t="s">
        <v>93</v>
      </c>
      <c r="D59" s="55">
        <v>12</v>
      </c>
      <c r="E59" s="68">
        <v>245</v>
      </c>
      <c r="F59" s="89">
        <v>60.730381103137752</v>
      </c>
    </row>
    <row r="60" spans="1:6" ht="12.75" customHeight="1" x14ac:dyDescent="0.25">
      <c r="A60" s="66">
        <v>54</v>
      </c>
      <c r="B60" s="66">
        <v>31</v>
      </c>
      <c r="C60" s="56" t="s">
        <v>73</v>
      </c>
      <c r="D60" s="55">
        <v>20</v>
      </c>
      <c r="E60" s="68">
        <v>166</v>
      </c>
      <c r="F60" s="89">
        <v>60.147865853658537</v>
      </c>
    </row>
    <row r="61" spans="1:6" ht="12.75" customHeight="1" x14ac:dyDescent="0.25">
      <c r="A61" s="66">
        <v>55</v>
      </c>
      <c r="B61" s="66">
        <v>63</v>
      </c>
      <c r="C61" s="56" t="s">
        <v>55</v>
      </c>
      <c r="D61" s="55">
        <v>17</v>
      </c>
      <c r="E61" s="68">
        <v>3806</v>
      </c>
      <c r="F61" s="89">
        <v>58.784159085253513</v>
      </c>
    </row>
    <row r="62" spans="1:6" ht="12.75" customHeight="1" x14ac:dyDescent="0.25">
      <c r="A62" s="66">
        <v>56</v>
      </c>
      <c r="B62" s="66">
        <v>26</v>
      </c>
      <c r="C62" s="56" t="s">
        <v>74</v>
      </c>
      <c r="D62" s="55">
        <v>6</v>
      </c>
      <c r="E62" s="68">
        <v>976</v>
      </c>
      <c r="F62" s="89">
        <v>58.016616629636431</v>
      </c>
    </row>
    <row r="63" spans="1:6" ht="12.75" customHeight="1" x14ac:dyDescent="0.25">
      <c r="A63" s="66">
        <v>57</v>
      </c>
      <c r="B63" s="66" t="s">
        <v>135</v>
      </c>
      <c r="C63" s="56" t="s">
        <v>136</v>
      </c>
      <c r="D63" s="55">
        <v>20</v>
      </c>
      <c r="E63" s="68">
        <v>5193</v>
      </c>
      <c r="F63" s="89">
        <v>56.761409589832468</v>
      </c>
    </row>
    <row r="64" spans="1:6" ht="12.75" customHeight="1" x14ac:dyDescent="0.25">
      <c r="A64" s="66">
        <v>58</v>
      </c>
      <c r="B64" s="66">
        <v>121</v>
      </c>
      <c r="C64" s="56" t="s">
        <v>113</v>
      </c>
      <c r="D64" s="55">
        <v>2</v>
      </c>
      <c r="E64" s="68">
        <v>1309</v>
      </c>
      <c r="F64" s="89">
        <v>56.490891117823061</v>
      </c>
    </row>
    <row r="65" spans="1:6" ht="12.75" customHeight="1" x14ac:dyDescent="0.25">
      <c r="A65" s="66">
        <v>59</v>
      </c>
      <c r="B65" s="66">
        <v>2</v>
      </c>
      <c r="C65" s="56" t="s">
        <v>80</v>
      </c>
      <c r="D65" s="55">
        <v>1</v>
      </c>
      <c r="E65" s="68">
        <v>749</v>
      </c>
      <c r="F65" s="89">
        <v>55.750304369481995</v>
      </c>
    </row>
    <row r="66" spans="1:6" ht="12.75" customHeight="1" x14ac:dyDescent="0.25">
      <c r="A66" s="66">
        <v>60</v>
      </c>
      <c r="B66" s="66">
        <v>110</v>
      </c>
      <c r="C66" s="56" t="s">
        <v>77</v>
      </c>
      <c r="D66" s="55">
        <v>1</v>
      </c>
      <c r="E66" s="68">
        <v>719</v>
      </c>
      <c r="F66" s="89">
        <v>55.615129059711933</v>
      </c>
    </row>
    <row r="67" spans="1:6" ht="12.75" customHeight="1" x14ac:dyDescent="0.25">
      <c r="A67" s="66">
        <v>61</v>
      </c>
      <c r="B67" s="66">
        <v>54</v>
      </c>
      <c r="C67" s="56" t="s">
        <v>75</v>
      </c>
      <c r="D67" s="55">
        <v>10</v>
      </c>
      <c r="E67" s="68">
        <v>1895</v>
      </c>
      <c r="F67" s="89">
        <v>55.477642487930972</v>
      </c>
    </row>
    <row r="68" spans="1:6" ht="12.75" customHeight="1" x14ac:dyDescent="0.25">
      <c r="A68" s="66">
        <v>62</v>
      </c>
      <c r="B68" s="66">
        <v>154</v>
      </c>
      <c r="C68" s="56" t="s">
        <v>65</v>
      </c>
      <c r="D68" s="55">
        <v>3</v>
      </c>
      <c r="E68" s="68">
        <v>1178</v>
      </c>
      <c r="F68" s="89">
        <v>54.772916693963886</v>
      </c>
    </row>
    <row r="69" spans="1:6" ht="12.75" customHeight="1" x14ac:dyDescent="0.25">
      <c r="A69" s="66">
        <v>63</v>
      </c>
      <c r="B69" s="66">
        <v>14</v>
      </c>
      <c r="C69" s="56" t="s">
        <v>87</v>
      </c>
      <c r="D69" s="55">
        <v>2</v>
      </c>
      <c r="E69" s="68">
        <v>1041</v>
      </c>
      <c r="F69" s="89">
        <v>53.018203206836169</v>
      </c>
    </row>
    <row r="70" spans="1:6" ht="12.75" customHeight="1" x14ac:dyDescent="0.25">
      <c r="A70" s="66">
        <v>64</v>
      </c>
      <c r="B70" s="66">
        <v>51</v>
      </c>
      <c r="C70" s="56" t="s">
        <v>51</v>
      </c>
      <c r="D70" s="55">
        <v>2</v>
      </c>
      <c r="E70" s="68">
        <v>439</v>
      </c>
      <c r="F70" s="89">
        <v>52.495238095238093</v>
      </c>
    </row>
    <row r="71" spans="1:6" ht="12.75" customHeight="1" x14ac:dyDescent="0.25">
      <c r="A71" s="66">
        <v>65</v>
      </c>
      <c r="B71" s="66">
        <v>151</v>
      </c>
      <c r="C71" s="56" t="s">
        <v>111</v>
      </c>
      <c r="D71" s="55">
        <v>1</v>
      </c>
      <c r="E71" s="68">
        <v>1111</v>
      </c>
      <c r="F71" s="89">
        <v>52.426497769653444</v>
      </c>
    </row>
    <row r="72" spans="1:6" ht="12.75" customHeight="1" x14ac:dyDescent="0.25">
      <c r="A72" s="66">
        <v>66</v>
      </c>
      <c r="B72" s="66">
        <v>80</v>
      </c>
      <c r="C72" s="56" t="s">
        <v>60</v>
      </c>
      <c r="D72" s="55">
        <v>12</v>
      </c>
      <c r="E72" s="68">
        <v>907</v>
      </c>
      <c r="F72" s="89">
        <v>52.085871845073761</v>
      </c>
    </row>
    <row r="73" spans="1:6" s="62" customFormat="1" ht="12.75" customHeight="1" x14ac:dyDescent="0.25">
      <c r="A73" s="66">
        <v>67</v>
      </c>
      <c r="B73" s="66">
        <v>174</v>
      </c>
      <c r="C73" s="56" t="s">
        <v>54</v>
      </c>
      <c r="D73" s="55">
        <v>14</v>
      </c>
      <c r="E73" s="68">
        <v>2286</v>
      </c>
      <c r="F73" s="89">
        <v>51.496665923011427</v>
      </c>
    </row>
    <row r="74" spans="1:6" ht="12.75" customHeight="1" x14ac:dyDescent="0.25">
      <c r="A74" s="66">
        <v>68</v>
      </c>
      <c r="B74" s="66">
        <v>21</v>
      </c>
      <c r="C74" s="56" t="s">
        <v>54</v>
      </c>
      <c r="D74" s="55">
        <v>12</v>
      </c>
      <c r="E74" s="68">
        <v>2891</v>
      </c>
      <c r="F74" s="89">
        <v>50.752410603047949</v>
      </c>
    </row>
    <row r="75" spans="1:6" ht="12.75" customHeight="1" x14ac:dyDescent="0.25">
      <c r="A75" s="66">
        <v>69</v>
      </c>
      <c r="B75" s="66">
        <v>250</v>
      </c>
      <c r="C75" s="56" t="s">
        <v>86</v>
      </c>
      <c r="D75" s="55">
        <v>13</v>
      </c>
      <c r="E75" s="68">
        <v>1955</v>
      </c>
      <c r="F75" s="89">
        <v>50.625656054849216</v>
      </c>
    </row>
    <row r="76" spans="1:6" ht="12.75" customHeight="1" x14ac:dyDescent="0.25">
      <c r="A76" s="66">
        <v>70</v>
      </c>
      <c r="B76" s="66">
        <v>217</v>
      </c>
      <c r="C76" s="56" t="s">
        <v>86</v>
      </c>
      <c r="D76" s="55">
        <v>11</v>
      </c>
      <c r="E76" s="68">
        <v>404</v>
      </c>
      <c r="F76" s="89">
        <v>50.412799432107398</v>
      </c>
    </row>
    <row r="77" spans="1:6" ht="12.75" customHeight="1" x14ac:dyDescent="0.25">
      <c r="A77" s="66">
        <v>71</v>
      </c>
      <c r="B77" s="66">
        <v>8</v>
      </c>
      <c r="C77" s="56" t="s">
        <v>47</v>
      </c>
      <c r="D77" s="77">
        <v>1</v>
      </c>
      <c r="E77" s="68">
        <v>1265</v>
      </c>
      <c r="F77" s="69">
        <v>49.599848953595711</v>
      </c>
    </row>
    <row r="78" spans="1:6" ht="12.75" customHeight="1" x14ac:dyDescent="0.25">
      <c r="A78" s="66">
        <v>72</v>
      </c>
      <c r="B78" s="66" t="s">
        <v>135</v>
      </c>
      <c r="C78" s="56" t="s">
        <v>137</v>
      </c>
      <c r="D78" s="55">
        <v>11</v>
      </c>
      <c r="E78" s="68">
        <v>79</v>
      </c>
      <c r="F78" s="89">
        <v>47.243243243243242</v>
      </c>
    </row>
    <row r="79" spans="1:6" ht="12.75" customHeight="1" x14ac:dyDescent="0.25">
      <c r="A79" s="66">
        <v>73</v>
      </c>
      <c r="B79" s="66">
        <v>96</v>
      </c>
      <c r="C79" s="56" t="s">
        <v>61</v>
      </c>
      <c r="D79" s="55">
        <v>10</v>
      </c>
      <c r="E79" s="68">
        <v>3545</v>
      </c>
      <c r="F79" s="89">
        <v>47.217523833097928</v>
      </c>
    </row>
    <row r="80" spans="1:6" ht="12.75" customHeight="1" x14ac:dyDescent="0.25">
      <c r="A80" s="66">
        <v>74</v>
      </c>
      <c r="B80" s="66">
        <v>140</v>
      </c>
      <c r="C80" s="56" t="s">
        <v>82</v>
      </c>
      <c r="D80" s="55">
        <v>15</v>
      </c>
      <c r="E80" s="68">
        <v>1163</v>
      </c>
      <c r="F80" s="89">
        <v>47.053869303525374</v>
      </c>
    </row>
    <row r="81" spans="1:6" ht="12.75" customHeight="1" x14ac:dyDescent="0.25">
      <c r="A81" s="66">
        <v>75</v>
      </c>
      <c r="B81" s="66">
        <v>192</v>
      </c>
      <c r="C81" s="56" t="s">
        <v>85</v>
      </c>
      <c r="D81" s="55">
        <v>12</v>
      </c>
      <c r="E81" s="68">
        <v>3145</v>
      </c>
      <c r="F81" s="89">
        <v>45.12627054597521</v>
      </c>
    </row>
    <row r="82" spans="1:6" ht="12.75" customHeight="1" x14ac:dyDescent="0.25">
      <c r="A82" s="66">
        <v>76</v>
      </c>
      <c r="B82" s="66">
        <v>106</v>
      </c>
      <c r="C82" s="56" t="s">
        <v>84</v>
      </c>
      <c r="D82" s="55">
        <v>1</v>
      </c>
      <c r="E82" s="68">
        <v>478</v>
      </c>
      <c r="F82" s="89">
        <v>44.400628964772572</v>
      </c>
    </row>
    <row r="83" spans="1:6" ht="12.75" customHeight="1" x14ac:dyDescent="0.25">
      <c r="A83" s="66">
        <v>77</v>
      </c>
      <c r="B83" s="66">
        <v>181</v>
      </c>
      <c r="C83" s="56" t="s">
        <v>86</v>
      </c>
      <c r="D83" s="55">
        <v>14</v>
      </c>
      <c r="E83" s="68">
        <v>2106</v>
      </c>
      <c r="F83" s="89">
        <v>43.790114163130795</v>
      </c>
    </row>
    <row r="84" spans="1:6" ht="12.75" customHeight="1" x14ac:dyDescent="0.25">
      <c r="A84" s="66">
        <v>78</v>
      </c>
      <c r="B84" s="66">
        <v>116</v>
      </c>
      <c r="C84" s="56" t="s">
        <v>103</v>
      </c>
      <c r="D84" s="55">
        <v>12</v>
      </c>
      <c r="E84" s="68">
        <v>1776</v>
      </c>
      <c r="F84" s="89">
        <v>43.374893744716736</v>
      </c>
    </row>
    <row r="85" spans="1:6" ht="12.75" customHeight="1" x14ac:dyDescent="0.25">
      <c r="A85" s="66">
        <v>79</v>
      </c>
      <c r="B85" s="66">
        <v>76</v>
      </c>
      <c r="C85" s="56" t="s">
        <v>55</v>
      </c>
      <c r="D85" s="55">
        <v>11</v>
      </c>
      <c r="E85" s="68">
        <v>556</v>
      </c>
      <c r="F85" s="89">
        <v>43.319226571430427</v>
      </c>
    </row>
    <row r="86" spans="1:6" ht="12.75" customHeight="1" x14ac:dyDescent="0.25">
      <c r="A86" s="66">
        <v>80</v>
      </c>
      <c r="B86" s="66">
        <v>224</v>
      </c>
      <c r="C86" s="56" t="s">
        <v>128</v>
      </c>
      <c r="D86" s="55">
        <v>23</v>
      </c>
      <c r="E86" s="68">
        <v>2168</v>
      </c>
      <c r="F86" s="89">
        <v>42.890633131432523</v>
      </c>
    </row>
    <row r="87" spans="1:6" ht="12.75" customHeight="1" x14ac:dyDescent="0.25">
      <c r="A87" s="66">
        <v>81</v>
      </c>
      <c r="B87" s="66">
        <v>73</v>
      </c>
      <c r="C87" s="56" t="s">
        <v>55</v>
      </c>
      <c r="D87" s="55">
        <v>19</v>
      </c>
      <c r="E87" s="68">
        <v>1169</v>
      </c>
      <c r="F87" s="89">
        <v>42.013635506346901</v>
      </c>
    </row>
    <row r="88" spans="1:6" x14ac:dyDescent="0.25">
      <c r="A88" s="66">
        <v>82</v>
      </c>
      <c r="B88" s="66">
        <v>113</v>
      </c>
      <c r="C88" s="56" t="s">
        <v>85</v>
      </c>
      <c r="D88" s="55">
        <v>14</v>
      </c>
      <c r="E88" s="68">
        <v>2144</v>
      </c>
      <c r="F88" s="89">
        <v>41.078119580355391</v>
      </c>
    </row>
    <row r="89" spans="1:6" x14ac:dyDescent="0.25">
      <c r="A89" s="66">
        <v>83</v>
      </c>
      <c r="B89" s="66">
        <v>139</v>
      </c>
      <c r="C89" s="56" t="s">
        <v>94</v>
      </c>
      <c r="D89" s="55">
        <v>15</v>
      </c>
      <c r="E89" s="68">
        <v>1370</v>
      </c>
      <c r="F89" s="89">
        <v>40.608154427844489</v>
      </c>
    </row>
    <row r="90" spans="1:6" x14ac:dyDescent="0.25">
      <c r="A90" s="66">
        <v>84</v>
      </c>
      <c r="B90" s="66">
        <v>48</v>
      </c>
      <c r="C90" s="56" t="s">
        <v>52</v>
      </c>
      <c r="D90" s="55">
        <v>12</v>
      </c>
      <c r="E90" s="68">
        <v>896</v>
      </c>
      <c r="F90" s="89">
        <v>39.88528876355381</v>
      </c>
    </row>
    <row r="91" spans="1:6" x14ac:dyDescent="0.25">
      <c r="A91" s="66">
        <v>85</v>
      </c>
      <c r="B91" s="66">
        <v>167</v>
      </c>
      <c r="C91" s="56" t="s">
        <v>122</v>
      </c>
      <c r="D91" s="55">
        <v>10</v>
      </c>
      <c r="E91" s="68">
        <v>33</v>
      </c>
      <c r="F91" s="89">
        <v>39.46153846153846</v>
      </c>
    </row>
    <row r="92" spans="1:6" x14ac:dyDescent="0.25">
      <c r="A92" s="66">
        <v>86</v>
      </c>
      <c r="B92" s="66">
        <v>191</v>
      </c>
      <c r="C92" s="56" t="s">
        <v>78</v>
      </c>
      <c r="D92" s="55">
        <v>23</v>
      </c>
      <c r="E92" s="68">
        <v>4036</v>
      </c>
      <c r="F92" s="89">
        <v>39.329912113238748</v>
      </c>
    </row>
    <row r="93" spans="1:6" x14ac:dyDescent="0.25">
      <c r="A93" s="66">
        <v>87</v>
      </c>
      <c r="B93" s="66">
        <v>141</v>
      </c>
      <c r="C93" s="56" t="s">
        <v>109</v>
      </c>
      <c r="D93" s="55">
        <v>21</v>
      </c>
      <c r="E93" s="68">
        <v>422</v>
      </c>
      <c r="F93" s="89">
        <v>37.385695781944968</v>
      </c>
    </row>
    <row r="94" spans="1:6" x14ac:dyDescent="0.25">
      <c r="A94" s="66">
        <v>88</v>
      </c>
      <c r="B94" s="66">
        <v>100</v>
      </c>
      <c r="C94" s="56" t="s">
        <v>79</v>
      </c>
      <c r="D94" s="55">
        <v>21</v>
      </c>
      <c r="E94" s="68">
        <v>755</v>
      </c>
      <c r="F94" s="89">
        <v>37.296653454095775</v>
      </c>
    </row>
    <row r="95" spans="1:6" x14ac:dyDescent="0.25">
      <c r="A95" s="66">
        <v>89</v>
      </c>
      <c r="B95" s="66">
        <v>209</v>
      </c>
      <c r="C95" s="56" t="s">
        <v>100</v>
      </c>
      <c r="D95" s="55">
        <v>1</v>
      </c>
      <c r="E95" s="68">
        <v>986</v>
      </c>
      <c r="F95" s="89">
        <v>36.535810656276354</v>
      </c>
    </row>
    <row r="96" spans="1:6" x14ac:dyDescent="0.25">
      <c r="A96" s="66">
        <v>90</v>
      </c>
      <c r="B96" s="66">
        <v>188</v>
      </c>
      <c r="C96" s="56" t="s">
        <v>101</v>
      </c>
      <c r="D96" s="55">
        <v>11</v>
      </c>
      <c r="E96" s="68">
        <v>2803</v>
      </c>
      <c r="F96" s="89">
        <v>36.336994971854203</v>
      </c>
    </row>
    <row r="97" spans="1:6" x14ac:dyDescent="0.25">
      <c r="A97" s="66">
        <v>91</v>
      </c>
      <c r="B97" s="66">
        <v>210</v>
      </c>
      <c r="C97" s="56" t="s">
        <v>125</v>
      </c>
      <c r="D97" s="55">
        <v>1</v>
      </c>
      <c r="E97" s="68">
        <v>223</v>
      </c>
      <c r="F97" s="89">
        <v>35.669457013574657</v>
      </c>
    </row>
    <row r="98" spans="1:6" x14ac:dyDescent="0.25">
      <c r="A98" s="66">
        <v>92</v>
      </c>
      <c r="B98" s="66">
        <v>193</v>
      </c>
      <c r="C98" s="56" t="s">
        <v>54</v>
      </c>
      <c r="D98" s="55">
        <v>10</v>
      </c>
      <c r="E98" s="68">
        <v>1726</v>
      </c>
      <c r="F98" s="89">
        <v>34.933164110213234</v>
      </c>
    </row>
    <row r="99" spans="1:6" x14ac:dyDescent="0.25">
      <c r="A99" s="66">
        <v>93</v>
      </c>
      <c r="B99" s="66">
        <v>78</v>
      </c>
      <c r="C99" s="56" t="s">
        <v>102</v>
      </c>
      <c r="D99" s="55">
        <v>10</v>
      </c>
      <c r="E99" s="68">
        <v>3866</v>
      </c>
      <c r="F99" s="89">
        <v>34.020661486289463</v>
      </c>
    </row>
    <row r="100" spans="1:6" x14ac:dyDescent="0.25">
      <c r="A100" s="66">
        <v>94</v>
      </c>
      <c r="B100" s="66">
        <v>37</v>
      </c>
      <c r="C100" s="56" t="s">
        <v>78</v>
      </c>
      <c r="D100" s="55">
        <v>21</v>
      </c>
      <c r="E100" s="68">
        <v>1554</v>
      </c>
      <c r="F100" s="89">
        <v>33.81938108599909</v>
      </c>
    </row>
    <row r="101" spans="1:6" x14ac:dyDescent="0.25">
      <c r="A101" s="66">
        <v>95</v>
      </c>
      <c r="B101" s="66">
        <v>107</v>
      </c>
      <c r="C101" s="56" t="s">
        <v>91</v>
      </c>
      <c r="D101" s="55">
        <v>12</v>
      </c>
      <c r="E101" s="68">
        <v>2018</v>
      </c>
      <c r="F101" s="89">
        <v>33.429039744654311</v>
      </c>
    </row>
    <row r="102" spans="1:6" x14ac:dyDescent="0.25">
      <c r="A102" s="66">
        <v>96</v>
      </c>
      <c r="B102" s="66">
        <v>50</v>
      </c>
      <c r="C102" s="56" t="s">
        <v>86</v>
      </c>
      <c r="D102" s="55">
        <v>10</v>
      </c>
      <c r="E102" s="68">
        <v>2926</v>
      </c>
      <c r="F102" s="89">
        <v>31.358136366923276</v>
      </c>
    </row>
    <row r="103" spans="1:6" x14ac:dyDescent="0.25">
      <c r="A103" s="66">
        <v>97</v>
      </c>
      <c r="B103" s="66">
        <v>86</v>
      </c>
      <c r="C103" s="56" t="s">
        <v>91</v>
      </c>
      <c r="D103" s="55">
        <v>10</v>
      </c>
      <c r="E103" s="68">
        <v>2270</v>
      </c>
      <c r="F103" s="89">
        <v>31.163469808426829</v>
      </c>
    </row>
    <row r="104" spans="1:6" x14ac:dyDescent="0.25">
      <c r="A104" s="66">
        <v>98</v>
      </c>
      <c r="B104" s="66">
        <v>84</v>
      </c>
      <c r="C104" s="56" t="s">
        <v>71</v>
      </c>
      <c r="D104" s="55">
        <v>12</v>
      </c>
      <c r="E104" s="68">
        <v>578</v>
      </c>
      <c r="F104" s="89">
        <v>30.63987039409238</v>
      </c>
    </row>
    <row r="105" spans="1:6" x14ac:dyDescent="0.25">
      <c r="A105" s="66">
        <v>99</v>
      </c>
      <c r="B105" s="66">
        <v>177</v>
      </c>
      <c r="C105" s="56" t="s">
        <v>106</v>
      </c>
      <c r="D105" s="55">
        <v>10</v>
      </c>
      <c r="E105" s="68">
        <v>2446</v>
      </c>
      <c r="F105" s="89">
        <v>30.484117662815741</v>
      </c>
    </row>
    <row r="106" spans="1:6" x14ac:dyDescent="0.25">
      <c r="A106" s="66">
        <v>100</v>
      </c>
      <c r="B106" s="66">
        <v>185</v>
      </c>
      <c r="C106" s="56" t="s">
        <v>66</v>
      </c>
      <c r="D106" s="55">
        <v>16</v>
      </c>
      <c r="E106" s="68">
        <v>633</v>
      </c>
      <c r="F106" s="89">
        <v>29.611102732158912</v>
      </c>
    </row>
    <row r="107" spans="1:6" x14ac:dyDescent="0.25">
      <c r="A107" s="66">
        <v>101</v>
      </c>
      <c r="B107" s="66">
        <v>241</v>
      </c>
      <c r="C107" s="56" t="s">
        <v>128</v>
      </c>
      <c r="D107" s="55">
        <v>20</v>
      </c>
      <c r="E107" s="68">
        <v>1169</v>
      </c>
      <c r="F107" s="89">
        <v>29.489338786303989</v>
      </c>
    </row>
    <row r="108" spans="1:6" x14ac:dyDescent="0.25">
      <c r="A108" s="66">
        <v>102</v>
      </c>
      <c r="B108" s="66">
        <v>1</v>
      </c>
      <c r="C108" s="56" t="s">
        <v>66</v>
      </c>
      <c r="D108" s="55">
        <v>4</v>
      </c>
      <c r="E108" s="68">
        <v>1453</v>
      </c>
      <c r="F108" s="89">
        <v>29.334510634548945</v>
      </c>
    </row>
    <row r="109" spans="1:6" s="61" customFormat="1" x14ac:dyDescent="0.25">
      <c r="A109" s="66">
        <v>103</v>
      </c>
      <c r="B109" s="66">
        <v>124</v>
      </c>
      <c r="C109" s="56" t="s">
        <v>101</v>
      </c>
      <c r="D109" s="55">
        <v>10</v>
      </c>
      <c r="E109" s="68">
        <v>1474</v>
      </c>
      <c r="F109" s="89">
        <v>28.477919001564548</v>
      </c>
    </row>
    <row r="110" spans="1:6" x14ac:dyDescent="0.25">
      <c r="A110" s="66">
        <v>104</v>
      </c>
      <c r="B110" s="66">
        <v>13</v>
      </c>
      <c r="C110" s="56" t="s">
        <v>55</v>
      </c>
      <c r="D110" s="55">
        <v>14</v>
      </c>
      <c r="E110" s="68">
        <v>2203</v>
      </c>
      <c r="F110" s="89">
        <v>26.701280897934456</v>
      </c>
    </row>
    <row r="111" spans="1:6" x14ac:dyDescent="0.25">
      <c r="A111" s="66">
        <v>105</v>
      </c>
      <c r="B111" s="66">
        <v>62</v>
      </c>
      <c r="C111" s="56" t="s">
        <v>92</v>
      </c>
      <c r="D111" s="55">
        <v>1</v>
      </c>
      <c r="E111" s="68">
        <v>819</v>
      </c>
      <c r="F111" s="89">
        <v>26.049137059868769</v>
      </c>
    </row>
    <row r="112" spans="1:6" x14ac:dyDescent="0.25">
      <c r="A112" s="66">
        <v>106</v>
      </c>
      <c r="B112" s="66">
        <v>205</v>
      </c>
      <c r="C112" s="56" t="s">
        <v>102</v>
      </c>
      <c r="D112" s="55">
        <v>11</v>
      </c>
      <c r="E112" s="68">
        <v>184</v>
      </c>
      <c r="F112" s="89">
        <v>25.827027021621621</v>
      </c>
    </row>
    <row r="113" spans="1:6" x14ac:dyDescent="0.25">
      <c r="A113" s="66">
        <v>107</v>
      </c>
      <c r="B113" s="66">
        <v>46</v>
      </c>
      <c r="C113" s="56" t="s">
        <v>72</v>
      </c>
      <c r="D113" s="55">
        <v>14</v>
      </c>
      <c r="E113" s="68">
        <v>1298</v>
      </c>
      <c r="F113" s="89">
        <v>25.813766535894079</v>
      </c>
    </row>
    <row r="114" spans="1:6" x14ac:dyDescent="0.25">
      <c r="A114" s="66">
        <v>108</v>
      </c>
      <c r="B114" s="66">
        <v>144</v>
      </c>
      <c r="C114" s="56" t="s">
        <v>67</v>
      </c>
      <c r="D114" s="55">
        <v>20</v>
      </c>
      <c r="E114" s="68">
        <v>1090</v>
      </c>
      <c r="F114" s="89">
        <v>25.29353756019346</v>
      </c>
    </row>
    <row r="115" spans="1:6" x14ac:dyDescent="0.25">
      <c r="A115" s="66">
        <v>109</v>
      </c>
      <c r="B115" s="66">
        <v>53</v>
      </c>
      <c r="C115" s="56" t="s">
        <v>81</v>
      </c>
      <c r="D115" s="55">
        <v>11</v>
      </c>
      <c r="E115" s="68">
        <v>2702</v>
      </c>
      <c r="F115" s="89">
        <v>25.26948433486184</v>
      </c>
    </row>
    <row r="116" spans="1:6" x14ac:dyDescent="0.25">
      <c r="A116" s="66">
        <v>110</v>
      </c>
      <c r="B116" s="66">
        <v>71</v>
      </c>
      <c r="C116" s="56" t="s">
        <v>74</v>
      </c>
      <c r="D116" s="55">
        <v>3</v>
      </c>
      <c r="E116" s="68">
        <v>718</v>
      </c>
      <c r="F116" s="89">
        <v>25.214763231197775</v>
      </c>
    </row>
    <row r="117" spans="1:6" x14ac:dyDescent="0.25">
      <c r="A117" s="66">
        <v>111</v>
      </c>
      <c r="B117" s="66">
        <v>233</v>
      </c>
      <c r="C117" s="56" t="s">
        <v>103</v>
      </c>
      <c r="D117" s="55">
        <v>13</v>
      </c>
      <c r="E117" s="68">
        <v>662</v>
      </c>
      <c r="F117" s="89">
        <v>25.048915784165406</v>
      </c>
    </row>
    <row r="118" spans="1:6" x14ac:dyDescent="0.25">
      <c r="A118" s="66">
        <v>112</v>
      </c>
      <c r="B118" s="66">
        <v>132</v>
      </c>
      <c r="C118" s="56" t="s">
        <v>74</v>
      </c>
      <c r="D118" s="55">
        <v>4</v>
      </c>
      <c r="E118" s="68">
        <v>990</v>
      </c>
      <c r="F118" s="89">
        <v>24.840042678978904</v>
      </c>
    </row>
    <row r="119" spans="1:6" x14ac:dyDescent="0.25">
      <c r="A119" s="66">
        <v>113</v>
      </c>
      <c r="B119" s="66">
        <v>153</v>
      </c>
      <c r="C119" s="56" t="s">
        <v>111</v>
      </c>
      <c r="D119" s="55">
        <v>3</v>
      </c>
      <c r="E119" s="68">
        <v>1406</v>
      </c>
      <c r="F119" s="89">
        <v>24.35219418361174</v>
      </c>
    </row>
    <row r="120" spans="1:6" x14ac:dyDescent="0.25">
      <c r="A120" s="66">
        <v>114</v>
      </c>
      <c r="B120" s="66">
        <v>85</v>
      </c>
      <c r="C120" s="56" t="s">
        <v>103</v>
      </c>
      <c r="D120" s="55">
        <v>15</v>
      </c>
      <c r="E120" s="68">
        <v>1513</v>
      </c>
      <c r="F120" s="89">
        <v>24.0037318401899</v>
      </c>
    </row>
    <row r="121" spans="1:6" x14ac:dyDescent="0.25">
      <c r="A121" s="66">
        <v>115</v>
      </c>
      <c r="B121" s="66">
        <v>142</v>
      </c>
      <c r="C121" s="56" t="s">
        <v>65</v>
      </c>
      <c r="D121" s="55">
        <v>13</v>
      </c>
      <c r="E121" s="68">
        <v>1014</v>
      </c>
      <c r="F121" s="89">
        <v>22.908104527032499</v>
      </c>
    </row>
    <row r="122" spans="1:6" x14ac:dyDescent="0.25">
      <c r="A122" s="66">
        <v>116</v>
      </c>
      <c r="B122" s="66">
        <v>16</v>
      </c>
      <c r="C122" s="56" t="s">
        <v>49</v>
      </c>
      <c r="D122" s="55">
        <v>14</v>
      </c>
      <c r="E122" s="68">
        <v>610</v>
      </c>
      <c r="F122" s="89">
        <v>22.37819853931757</v>
      </c>
    </row>
    <row r="123" spans="1:6" x14ac:dyDescent="0.25">
      <c r="A123" s="66">
        <v>117</v>
      </c>
      <c r="B123" s="66">
        <v>10</v>
      </c>
      <c r="C123" s="56" t="s">
        <v>52</v>
      </c>
      <c r="D123" s="55">
        <v>11</v>
      </c>
      <c r="E123" s="68">
        <v>3470</v>
      </c>
      <c r="F123" s="89">
        <v>22.269609071565863</v>
      </c>
    </row>
    <row r="124" spans="1:6" x14ac:dyDescent="0.25">
      <c r="A124" s="66">
        <v>118</v>
      </c>
      <c r="B124" s="66">
        <v>187</v>
      </c>
      <c r="C124" s="56" t="s">
        <v>49</v>
      </c>
      <c r="D124" s="55">
        <v>13</v>
      </c>
      <c r="E124" s="68">
        <v>1236</v>
      </c>
      <c r="F124" s="89">
        <v>22.240112716869231</v>
      </c>
    </row>
    <row r="125" spans="1:6" x14ac:dyDescent="0.25">
      <c r="A125" s="66">
        <v>119</v>
      </c>
      <c r="B125" s="66">
        <v>219</v>
      </c>
      <c r="C125" s="56" t="s">
        <v>117</v>
      </c>
      <c r="D125" s="55">
        <v>11</v>
      </c>
      <c r="E125" s="68">
        <v>2397</v>
      </c>
      <c r="F125" s="89">
        <v>21.619270017792598</v>
      </c>
    </row>
    <row r="126" spans="1:6" x14ac:dyDescent="0.25">
      <c r="A126" s="66">
        <v>120</v>
      </c>
      <c r="B126" s="66">
        <v>90</v>
      </c>
      <c r="C126" s="56" t="s">
        <v>89</v>
      </c>
      <c r="D126" s="55">
        <v>2</v>
      </c>
      <c r="E126" s="68">
        <v>1273</v>
      </c>
      <c r="F126" s="89">
        <v>21.398190386518934</v>
      </c>
    </row>
    <row r="127" spans="1:6" x14ac:dyDescent="0.25">
      <c r="A127" s="66">
        <v>121</v>
      </c>
      <c r="B127" s="66">
        <v>206</v>
      </c>
      <c r="C127" s="56" t="s">
        <v>95</v>
      </c>
      <c r="D127" s="55">
        <v>12</v>
      </c>
      <c r="E127" s="68">
        <v>892</v>
      </c>
      <c r="F127" s="89">
        <v>21.384297520661157</v>
      </c>
    </row>
    <row r="128" spans="1:6" x14ac:dyDescent="0.25">
      <c r="A128" s="66">
        <v>122</v>
      </c>
      <c r="B128" s="66">
        <v>58</v>
      </c>
      <c r="C128" s="56" t="s">
        <v>85</v>
      </c>
      <c r="D128" s="55">
        <v>17</v>
      </c>
      <c r="E128" s="68">
        <v>1681</v>
      </c>
      <c r="F128" s="89">
        <v>21.049494539701517</v>
      </c>
    </row>
    <row r="129" spans="1:6" x14ac:dyDescent="0.25">
      <c r="A129" s="66">
        <v>123</v>
      </c>
      <c r="B129" s="66">
        <v>131</v>
      </c>
      <c r="C129" s="56" t="s">
        <v>54</v>
      </c>
      <c r="D129" s="55">
        <v>11</v>
      </c>
      <c r="E129" s="68">
        <v>590</v>
      </c>
      <c r="F129" s="89">
        <v>20.826185897479082</v>
      </c>
    </row>
    <row r="130" spans="1:6" x14ac:dyDescent="0.25">
      <c r="A130" s="66">
        <v>124</v>
      </c>
      <c r="B130" s="66">
        <v>165</v>
      </c>
      <c r="C130" s="56" t="s">
        <v>78</v>
      </c>
      <c r="D130" s="55">
        <v>20</v>
      </c>
      <c r="E130" s="68">
        <v>3376</v>
      </c>
      <c r="F130" s="89">
        <v>20.246605156957575</v>
      </c>
    </row>
    <row r="131" spans="1:6" x14ac:dyDescent="0.25">
      <c r="A131" s="66">
        <v>125</v>
      </c>
      <c r="B131" s="66">
        <v>29</v>
      </c>
      <c r="C131" s="56" t="s">
        <v>74</v>
      </c>
      <c r="D131" s="55">
        <v>1</v>
      </c>
      <c r="E131" s="68">
        <v>593</v>
      </c>
      <c r="F131" s="89">
        <v>20.194207836456556</v>
      </c>
    </row>
    <row r="132" spans="1:6" x14ac:dyDescent="0.25">
      <c r="A132" s="66">
        <v>126</v>
      </c>
      <c r="B132" s="66">
        <v>42</v>
      </c>
      <c r="C132" s="56" t="s">
        <v>55</v>
      </c>
      <c r="D132" s="55">
        <v>12</v>
      </c>
      <c r="E132" s="68">
        <v>2604</v>
      </c>
      <c r="F132" s="89">
        <v>19.885571204863371</v>
      </c>
    </row>
    <row r="133" spans="1:6" x14ac:dyDescent="0.25">
      <c r="A133" s="66">
        <v>127</v>
      </c>
      <c r="B133" s="66">
        <v>12</v>
      </c>
      <c r="C133" s="56" t="s">
        <v>101</v>
      </c>
      <c r="D133" s="55">
        <v>15</v>
      </c>
      <c r="E133" s="68">
        <v>2626</v>
      </c>
      <c r="F133" s="89">
        <v>19.381799370441737</v>
      </c>
    </row>
    <row r="134" spans="1:6" x14ac:dyDescent="0.25">
      <c r="A134" s="66">
        <v>128</v>
      </c>
      <c r="B134" s="66">
        <v>148</v>
      </c>
      <c r="C134" s="56" t="s">
        <v>66</v>
      </c>
      <c r="D134" s="55">
        <v>10</v>
      </c>
      <c r="E134" s="68">
        <v>1054</v>
      </c>
      <c r="F134" s="89">
        <v>19.311159441605749</v>
      </c>
    </row>
    <row r="135" spans="1:6" x14ac:dyDescent="0.25">
      <c r="A135" s="66">
        <v>129</v>
      </c>
      <c r="B135" s="66">
        <v>22</v>
      </c>
      <c r="C135" s="56" t="s">
        <v>61</v>
      </c>
      <c r="D135" s="55">
        <v>12</v>
      </c>
      <c r="E135" s="68">
        <v>3095</v>
      </c>
      <c r="F135" s="89">
        <v>19.054716913220314</v>
      </c>
    </row>
    <row r="136" spans="1:6" x14ac:dyDescent="0.25">
      <c r="A136" s="66">
        <v>130</v>
      </c>
      <c r="B136" s="66">
        <v>75</v>
      </c>
      <c r="C136" s="56" t="s">
        <v>66</v>
      </c>
      <c r="D136" s="55">
        <v>12</v>
      </c>
      <c r="E136" s="68">
        <v>556</v>
      </c>
      <c r="F136" s="89">
        <v>18.907275760388639</v>
      </c>
    </row>
    <row r="137" spans="1:6" x14ac:dyDescent="0.25">
      <c r="A137" s="66">
        <v>131</v>
      </c>
      <c r="B137" s="66">
        <v>89</v>
      </c>
      <c r="C137" s="56" t="s">
        <v>104</v>
      </c>
      <c r="D137" s="55">
        <v>12</v>
      </c>
      <c r="E137" s="68">
        <v>2953</v>
      </c>
      <c r="F137" s="89">
        <v>18.525503358496945</v>
      </c>
    </row>
    <row r="138" spans="1:6" x14ac:dyDescent="0.25">
      <c r="A138" s="66">
        <v>132</v>
      </c>
      <c r="B138" s="66">
        <v>81</v>
      </c>
      <c r="C138" s="56" t="s">
        <v>62</v>
      </c>
      <c r="D138" s="55">
        <v>12</v>
      </c>
      <c r="E138" s="68">
        <v>2877</v>
      </c>
      <c r="F138" s="89">
        <v>18.134002529628887</v>
      </c>
    </row>
    <row r="139" spans="1:6" x14ac:dyDescent="0.25">
      <c r="A139" s="66">
        <v>133</v>
      </c>
      <c r="B139" s="66">
        <v>119</v>
      </c>
      <c r="C139" s="56" t="s">
        <v>69</v>
      </c>
      <c r="D139" s="55">
        <v>10</v>
      </c>
      <c r="E139" s="68">
        <v>2330</v>
      </c>
      <c r="F139" s="89">
        <v>17.770698954689582</v>
      </c>
    </row>
    <row r="140" spans="1:6" x14ac:dyDescent="0.25">
      <c r="A140" s="66">
        <v>134</v>
      </c>
      <c r="B140" s="66">
        <v>56</v>
      </c>
      <c r="C140" s="56" t="s">
        <v>62</v>
      </c>
      <c r="D140" s="55">
        <v>13</v>
      </c>
      <c r="E140" s="68">
        <v>747</v>
      </c>
      <c r="F140" s="89">
        <v>17.361407579822266</v>
      </c>
    </row>
    <row r="141" spans="1:6" x14ac:dyDescent="0.25">
      <c r="A141" s="66">
        <v>135</v>
      </c>
      <c r="B141" s="66">
        <v>123</v>
      </c>
      <c r="C141" s="56" t="s">
        <v>112</v>
      </c>
      <c r="D141" s="55">
        <v>2</v>
      </c>
      <c r="E141" s="68">
        <v>472</v>
      </c>
      <c r="F141" s="89">
        <v>17.147755773192152</v>
      </c>
    </row>
    <row r="142" spans="1:6" x14ac:dyDescent="0.25">
      <c r="A142" s="66">
        <v>136</v>
      </c>
      <c r="B142" s="66">
        <v>204</v>
      </c>
      <c r="C142" s="56" t="s">
        <v>82</v>
      </c>
      <c r="D142" s="55">
        <v>14</v>
      </c>
      <c r="E142" s="68">
        <v>3994</v>
      </c>
      <c r="F142" s="89">
        <v>17.118331438674716</v>
      </c>
    </row>
    <row r="143" spans="1:6" x14ac:dyDescent="0.25">
      <c r="A143" s="66">
        <v>137</v>
      </c>
      <c r="B143" s="66">
        <v>173</v>
      </c>
      <c r="C143" s="56" t="s">
        <v>65</v>
      </c>
      <c r="D143" s="55">
        <v>4</v>
      </c>
      <c r="E143" s="68">
        <v>976</v>
      </c>
      <c r="F143" s="89">
        <v>17.105945594885448</v>
      </c>
    </row>
    <row r="144" spans="1:6" x14ac:dyDescent="0.25">
      <c r="A144" s="66">
        <v>138</v>
      </c>
      <c r="B144" s="66">
        <v>128</v>
      </c>
      <c r="C144" s="56" t="s">
        <v>55</v>
      </c>
      <c r="D144" s="55">
        <v>13</v>
      </c>
      <c r="E144" s="68">
        <v>1553</v>
      </c>
      <c r="F144" s="89">
        <v>17.068566215926168</v>
      </c>
    </row>
    <row r="145" spans="1:6" x14ac:dyDescent="0.25">
      <c r="A145" s="66">
        <v>139</v>
      </c>
      <c r="B145" s="66">
        <v>171</v>
      </c>
      <c r="C145" s="56" t="s">
        <v>119</v>
      </c>
      <c r="D145" s="55">
        <v>12</v>
      </c>
      <c r="E145" s="68">
        <v>1506</v>
      </c>
      <c r="F145" s="89">
        <v>16.720890410958905</v>
      </c>
    </row>
    <row r="146" spans="1:6" x14ac:dyDescent="0.25">
      <c r="A146" s="66">
        <v>140</v>
      </c>
      <c r="B146" s="66">
        <v>33</v>
      </c>
      <c r="C146" s="56" t="s">
        <v>99</v>
      </c>
      <c r="D146" s="55">
        <v>1</v>
      </c>
      <c r="E146" s="68">
        <v>418</v>
      </c>
      <c r="F146" s="89">
        <v>16.604340355466825</v>
      </c>
    </row>
    <row r="147" spans="1:6" x14ac:dyDescent="0.25">
      <c r="A147" s="66">
        <v>141</v>
      </c>
      <c r="B147" s="66">
        <v>156</v>
      </c>
      <c r="C147" s="56" t="s">
        <v>117</v>
      </c>
      <c r="D147" s="55">
        <v>12</v>
      </c>
      <c r="E147" s="68">
        <v>2315</v>
      </c>
      <c r="F147" s="89">
        <v>16.458424950719742</v>
      </c>
    </row>
    <row r="148" spans="1:6" x14ac:dyDescent="0.25">
      <c r="A148" s="66">
        <v>142</v>
      </c>
      <c r="B148" s="66">
        <v>122</v>
      </c>
      <c r="C148" s="56" t="s">
        <v>92</v>
      </c>
      <c r="D148" s="55">
        <v>2</v>
      </c>
      <c r="E148" s="68">
        <v>379</v>
      </c>
      <c r="F148" s="89">
        <v>16.419135802469135</v>
      </c>
    </row>
    <row r="149" spans="1:6" x14ac:dyDescent="0.25">
      <c r="A149" s="66">
        <v>143</v>
      </c>
      <c r="B149" s="66">
        <v>11</v>
      </c>
      <c r="C149" s="56" t="s">
        <v>60</v>
      </c>
      <c r="D149" s="55">
        <v>10</v>
      </c>
      <c r="E149" s="68">
        <v>1644</v>
      </c>
      <c r="F149" s="89">
        <v>16.011550151975683</v>
      </c>
    </row>
    <row r="150" spans="1:6" x14ac:dyDescent="0.25">
      <c r="A150" s="66">
        <v>144</v>
      </c>
      <c r="B150" s="66">
        <v>238</v>
      </c>
      <c r="C150" s="56" t="s">
        <v>88</v>
      </c>
      <c r="D150" s="55">
        <v>2</v>
      </c>
      <c r="E150" s="68">
        <v>430</v>
      </c>
      <c r="F150" s="89">
        <v>15.672745180807656</v>
      </c>
    </row>
    <row r="151" spans="1:6" x14ac:dyDescent="0.25">
      <c r="A151" s="66">
        <v>145</v>
      </c>
      <c r="B151" s="66">
        <v>95</v>
      </c>
      <c r="C151" s="56" t="s">
        <v>62</v>
      </c>
      <c r="D151" s="55">
        <v>15</v>
      </c>
      <c r="E151" s="68">
        <v>1996</v>
      </c>
      <c r="F151" s="89">
        <v>15.456129875617291</v>
      </c>
    </row>
    <row r="152" spans="1:6" x14ac:dyDescent="0.25">
      <c r="A152" s="66">
        <v>146</v>
      </c>
      <c r="B152" s="66">
        <v>190</v>
      </c>
      <c r="C152" s="56" t="s">
        <v>121</v>
      </c>
      <c r="D152" s="55">
        <v>11</v>
      </c>
      <c r="E152" s="68">
        <v>1782</v>
      </c>
      <c r="F152" s="89">
        <v>15.117845117845118</v>
      </c>
    </row>
    <row r="153" spans="1:6" x14ac:dyDescent="0.25">
      <c r="A153" s="66">
        <v>147</v>
      </c>
      <c r="B153" s="66" t="s">
        <v>135</v>
      </c>
      <c r="C153" s="56" t="s">
        <v>137</v>
      </c>
      <c r="D153" s="55">
        <v>14</v>
      </c>
      <c r="E153" s="68">
        <v>584</v>
      </c>
      <c r="F153" s="89">
        <v>14.975462604381924</v>
      </c>
    </row>
    <row r="154" spans="1:6" x14ac:dyDescent="0.25">
      <c r="A154" s="66">
        <v>148</v>
      </c>
      <c r="B154" s="66" t="s">
        <v>135</v>
      </c>
      <c r="C154" s="56" t="s">
        <v>53</v>
      </c>
      <c r="D154" s="55">
        <v>2</v>
      </c>
      <c r="E154" s="68">
        <v>725</v>
      </c>
      <c r="F154" s="89">
        <v>14.959044897440782</v>
      </c>
    </row>
    <row r="155" spans="1:6" x14ac:dyDescent="0.25">
      <c r="A155" s="66">
        <v>149</v>
      </c>
      <c r="B155" s="66">
        <v>41</v>
      </c>
      <c r="C155" s="56" t="s">
        <v>94</v>
      </c>
      <c r="D155" s="55">
        <v>11</v>
      </c>
      <c r="E155" s="68">
        <v>259</v>
      </c>
      <c r="F155" s="89">
        <v>14.934566253446873</v>
      </c>
    </row>
    <row r="156" spans="1:6" x14ac:dyDescent="0.25">
      <c r="A156" s="66">
        <v>150</v>
      </c>
      <c r="B156" s="66">
        <v>146</v>
      </c>
      <c r="C156" s="56" t="s">
        <v>110</v>
      </c>
      <c r="D156" s="55">
        <v>21</v>
      </c>
      <c r="E156" s="68">
        <v>2686</v>
      </c>
      <c r="F156" s="89">
        <v>14.634486653341691</v>
      </c>
    </row>
    <row r="157" spans="1:6" x14ac:dyDescent="0.25">
      <c r="A157" s="66">
        <v>151</v>
      </c>
      <c r="B157" s="66">
        <v>178</v>
      </c>
      <c r="C157" s="56" t="s">
        <v>74</v>
      </c>
      <c r="D157" s="55">
        <v>2</v>
      </c>
      <c r="E157" s="68">
        <v>167</v>
      </c>
      <c r="F157" s="89">
        <v>14.468869489935791</v>
      </c>
    </row>
    <row r="158" spans="1:6" x14ac:dyDescent="0.25">
      <c r="A158" s="66">
        <v>152</v>
      </c>
      <c r="B158" s="66">
        <v>168</v>
      </c>
      <c r="C158" s="56" t="s">
        <v>49</v>
      </c>
      <c r="D158" s="55">
        <v>12</v>
      </c>
      <c r="E158" s="68">
        <v>1358</v>
      </c>
      <c r="F158" s="89">
        <v>14.254931861406819</v>
      </c>
    </row>
    <row r="159" spans="1:6" x14ac:dyDescent="0.25">
      <c r="A159" s="66">
        <v>153</v>
      </c>
      <c r="B159" s="66">
        <v>129</v>
      </c>
      <c r="C159" s="56" t="s">
        <v>66</v>
      </c>
      <c r="D159" s="55">
        <v>3</v>
      </c>
      <c r="E159" s="68">
        <v>642</v>
      </c>
      <c r="F159" s="89">
        <v>14.118795262421502</v>
      </c>
    </row>
    <row r="160" spans="1:6" x14ac:dyDescent="0.25">
      <c r="A160" s="66">
        <v>154</v>
      </c>
      <c r="B160" s="66">
        <v>133</v>
      </c>
      <c r="C160" s="56" t="s">
        <v>71</v>
      </c>
      <c r="D160" s="55">
        <v>15</v>
      </c>
      <c r="E160" s="68">
        <v>2306</v>
      </c>
      <c r="F160" s="89">
        <v>13.942928804320196</v>
      </c>
    </row>
    <row r="161" spans="1:6" x14ac:dyDescent="0.25">
      <c r="A161" s="66">
        <v>155</v>
      </c>
      <c r="B161" s="66">
        <v>229</v>
      </c>
      <c r="C161" s="56" t="s">
        <v>126</v>
      </c>
      <c r="D161" s="55">
        <v>12</v>
      </c>
      <c r="E161" s="68">
        <v>72</v>
      </c>
      <c r="F161" s="89">
        <v>13.311688311688313</v>
      </c>
    </row>
    <row r="162" spans="1:6" x14ac:dyDescent="0.25">
      <c r="A162" s="66">
        <v>156</v>
      </c>
      <c r="B162" s="66">
        <v>104</v>
      </c>
      <c r="C162" s="56" t="s">
        <v>108</v>
      </c>
      <c r="D162" s="55">
        <v>11</v>
      </c>
      <c r="E162" s="68">
        <v>2077</v>
      </c>
      <c r="F162" s="89">
        <v>12.950026626002815</v>
      </c>
    </row>
    <row r="163" spans="1:6" x14ac:dyDescent="0.25">
      <c r="A163" s="66">
        <v>157</v>
      </c>
      <c r="B163" s="66">
        <v>183</v>
      </c>
      <c r="C163" s="56" t="s">
        <v>121</v>
      </c>
      <c r="D163" s="55">
        <v>10</v>
      </c>
      <c r="E163" s="68">
        <v>1766</v>
      </c>
      <c r="F163" s="89">
        <v>12.255436013590035</v>
      </c>
    </row>
    <row r="164" spans="1:6" x14ac:dyDescent="0.25">
      <c r="A164" s="66">
        <v>158</v>
      </c>
      <c r="B164" s="66">
        <v>88</v>
      </c>
      <c r="C164" s="56" t="s">
        <v>72</v>
      </c>
      <c r="D164" s="55">
        <v>5</v>
      </c>
      <c r="E164" s="68">
        <v>774</v>
      </c>
      <c r="F164" s="89">
        <v>12.160413971539457</v>
      </c>
    </row>
    <row r="165" spans="1:6" x14ac:dyDescent="0.25">
      <c r="A165" s="66">
        <v>159</v>
      </c>
      <c r="B165" s="66">
        <v>64</v>
      </c>
      <c r="C165" s="56" t="s">
        <v>90</v>
      </c>
      <c r="D165" s="55">
        <v>1</v>
      </c>
      <c r="E165" s="68">
        <v>695</v>
      </c>
      <c r="F165" s="89">
        <v>12.033686967717138</v>
      </c>
    </row>
    <row r="166" spans="1:6" x14ac:dyDescent="0.25">
      <c r="A166" s="66">
        <v>160</v>
      </c>
      <c r="B166" s="66">
        <v>184</v>
      </c>
      <c r="C166" s="56" t="s">
        <v>82</v>
      </c>
      <c r="D166" s="55">
        <v>13</v>
      </c>
      <c r="E166" s="68">
        <v>2566</v>
      </c>
      <c r="F166" s="89">
        <v>11.805506869522013</v>
      </c>
    </row>
    <row r="167" spans="1:6" x14ac:dyDescent="0.25">
      <c r="A167" s="66">
        <v>161</v>
      </c>
      <c r="B167" s="66">
        <v>43</v>
      </c>
      <c r="C167" s="56" t="s">
        <v>81</v>
      </c>
      <c r="D167" s="55">
        <v>10</v>
      </c>
      <c r="E167" s="68">
        <v>3712</v>
      </c>
      <c r="F167" s="89">
        <v>11.786484812453862</v>
      </c>
    </row>
    <row r="168" spans="1:6" x14ac:dyDescent="0.25">
      <c r="A168" s="66">
        <v>162</v>
      </c>
      <c r="B168" s="66">
        <v>38</v>
      </c>
      <c r="C168" s="56" t="s">
        <v>76</v>
      </c>
      <c r="D168" s="55">
        <v>10</v>
      </c>
      <c r="E168" s="68">
        <v>943</v>
      </c>
      <c r="F168" s="89">
        <v>11.336875664187035</v>
      </c>
    </row>
    <row r="169" spans="1:6" x14ac:dyDescent="0.25">
      <c r="A169" s="66">
        <v>163</v>
      </c>
      <c r="B169" s="66">
        <v>220</v>
      </c>
      <c r="C169" s="56" t="s">
        <v>55</v>
      </c>
      <c r="D169" s="55">
        <v>15</v>
      </c>
      <c r="E169" s="68">
        <v>1278</v>
      </c>
      <c r="F169" s="89">
        <v>11.254243738668524</v>
      </c>
    </row>
    <row r="170" spans="1:6" x14ac:dyDescent="0.25">
      <c r="A170" s="66">
        <v>164</v>
      </c>
      <c r="B170" s="66">
        <v>30</v>
      </c>
      <c r="C170" s="56" t="s">
        <v>65</v>
      </c>
      <c r="D170" s="55">
        <v>11</v>
      </c>
      <c r="E170" s="68">
        <v>490</v>
      </c>
      <c r="F170" s="89">
        <v>11.200135807316197</v>
      </c>
    </row>
    <row r="171" spans="1:6" x14ac:dyDescent="0.25">
      <c r="A171" s="66">
        <v>165</v>
      </c>
      <c r="B171" s="66">
        <v>161</v>
      </c>
      <c r="C171" s="56" t="s">
        <v>82</v>
      </c>
      <c r="D171" s="55">
        <v>11</v>
      </c>
      <c r="E171" s="68">
        <v>2237</v>
      </c>
      <c r="F171" s="89">
        <v>10.977092125703384</v>
      </c>
    </row>
    <row r="172" spans="1:6" x14ac:dyDescent="0.25">
      <c r="A172" s="66">
        <v>166</v>
      </c>
      <c r="B172" s="66">
        <v>47</v>
      </c>
      <c r="C172" s="56" t="s">
        <v>94</v>
      </c>
      <c r="D172" s="55">
        <v>13</v>
      </c>
      <c r="E172" s="68">
        <v>79</v>
      </c>
      <c r="F172" s="89">
        <v>10.717504064565698</v>
      </c>
    </row>
    <row r="173" spans="1:6" x14ac:dyDescent="0.25">
      <c r="A173" s="66">
        <v>167</v>
      </c>
      <c r="B173" s="66">
        <v>239</v>
      </c>
      <c r="C173" s="56" t="s">
        <v>78</v>
      </c>
      <c r="D173" s="55">
        <v>22</v>
      </c>
      <c r="E173" s="68">
        <v>564</v>
      </c>
      <c r="F173" s="89">
        <v>10.494355791962176</v>
      </c>
    </row>
    <row r="174" spans="1:6" x14ac:dyDescent="0.25">
      <c r="A174" s="66">
        <v>168</v>
      </c>
      <c r="B174" s="66">
        <v>7</v>
      </c>
      <c r="C174" s="56" t="s">
        <v>96</v>
      </c>
      <c r="D174" s="55">
        <v>1</v>
      </c>
      <c r="E174" s="68">
        <v>239</v>
      </c>
      <c r="F174" s="89">
        <v>10.285714285714286</v>
      </c>
    </row>
    <row r="175" spans="1:6" x14ac:dyDescent="0.25">
      <c r="A175" s="66">
        <v>169</v>
      </c>
      <c r="B175" s="66">
        <v>18</v>
      </c>
      <c r="C175" s="56" t="s">
        <v>51</v>
      </c>
      <c r="D175" s="55">
        <v>1</v>
      </c>
      <c r="E175" s="68">
        <v>788</v>
      </c>
      <c r="F175" s="89">
        <v>9.6856038373140532</v>
      </c>
    </row>
    <row r="176" spans="1:6" x14ac:dyDescent="0.25">
      <c r="A176" s="66">
        <v>170</v>
      </c>
      <c r="B176" s="66">
        <v>200</v>
      </c>
      <c r="C176" s="56" t="s">
        <v>80</v>
      </c>
      <c r="D176" s="55">
        <v>2</v>
      </c>
      <c r="E176" s="68">
        <v>899</v>
      </c>
      <c r="F176" s="89">
        <v>9.0491620111731841</v>
      </c>
    </row>
    <row r="177" spans="1:6" x14ac:dyDescent="0.25">
      <c r="A177" s="66">
        <v>171</v>
      </c>
      <c r="B177" s="66">
        <v>32</v>
      </c>
      <c r="C177" s="56" t="s">
        <v>76</v>
      </c>
      <c r="D177" s="55">
        <v>12</v>
      </c>
      <c r="E177" s="68">
        <v>915</v>
      </c>
      <c r="F177" s="89">
        <v>8.5724517625016787</v>
      </c>
    </row>
    <row r="178" spans="1:6" x14ac:dyDescent="0.25">
      <c r="A178" s="66">
        <v>172</v>
      </c>
      <c r="B178" s="66">
        <v>19</v>
      </c>
      <c r="C178" s="56" t="s">
        <v>50</v>
      </c>
      <c r="D178" s="55">
        <v>1</v>
      </c>
      <c r="E178" s="68">
        <v>762</v>
      </c>
      <c r="F178" s="89">
        <v>8.5216628311369345</v>
      </c>
    </row>
    <row r="179" spans="1:6" x14ac:dyDescent="0.25">
      <c r="A179" s="66">
        <v>173</v>
      </c>
      <c r="B179" s="66">
        <v>169</v>
      </c>
      <c r="C179" s="56" t="s">
        <v>101</v>
      </c>
      <c r="D179" s="55">
        <v>13</v>
      </c>
      <c r="E179" s="68">
        <v>1250</v>
      </c>
      <c r="F179" s="89">
        <v>8.248070673510167</v>
      </c>
    </row>
    <row r="180" spans="1:6" x14ac:dyDescent="0.25">
      <c r="A180" s="66">
        <v>174</v>
      </c>
      <c r="B180" s="66">
        <v>109</v>
      </c>
      <c r="C180" s="56" t="s">
        <v>98</v>
      </c>
      <c r="D180" s="55">
        <v>12</v>
      </c>
      <c r="E180" s="68">
        <v>1010</v>
      </c>
      <c r="F180" s="89">
        <v>8.0762789841737206</v>
      </c>
    </row>
    <row r="181" spans="1:6" x14ac:dyDescent="0.25">
      <c r="A181" s="66">
        <v>175</v>
      </c>
      <c r="B181" s="66">
        <v>97</v>
      </c>
      <c r="C181" s="56" t="s">
        <v>98</v>
      </c>
      <c r="D181" s="55">
        <v>10</v>
      </c>
      <c r="E181" s="68">
        <v>237</v>
      </c>
      <c r="F181" s="89">
        <v>7.9191755059792168</v>
      </c>
    </row>
    <row r="182" spans="1:6" x14ac:dyDescent="0.25">
      <c r="A182" s="66">
        <v>176</v>
      </c>
      <c r="B182" s="66">
        <v>117</v>
      </c>
      <c r="C182" s="56" t="s">
        <v>57</v>
      </c>
      <c r="D182" s="55">
        <v>21</v>
      </c>
      <c r="E182" s="68">
        <v>4431</v>
      </c>
      <c r="F182" s="89">
        <v>7.7148495313270846</v>
      </c>
    </row>
    <row r="183" spans="1:6" x14ac:dyDescent="0.25">
      <c r="A183" s="66">
        <v>177</v>
      </c>
      <c r="B183" s="66">
        <v>23</v>
      </c>
      <c r="C183" s="56" t="s">
        <v>93</v>
      </c>
      <c r="D183" s="55">
        <v>11</v>
      </c>
      <c r="E183" s="68">
        <v>1149</v>
      </c>
      <c r="F183" s="89">
        <v>7.2877411024258913</v>
      </c>
    </row>
    <row r="184" spans="1:6" x14ac:dyDescent="0.25">
      <c r="A184" s="66">
        <v>178</v>
      </c>
      <c r="B184" s="66">
        <v>194</v>
      </c>
      <c r="C184" s="56" t="s">
        <v>86</v>
      </c>
      <c r="D184" s="55">
        <v>12</v>
      </c>
      <c r="E184" s="68">
        <v>1752</v>
      </c>
      <c r="F184" s="89">
        <v>7.1680288531238254</v>
      </c>
    </row>
    <row r="185" spans="1:6" x14ac:dyDescent="0.25">
      <c r="A185" s="66">
        <v>179</v>
      </c>
      <c r="B185" s="66">
        <v>114</v>
      </c>
      <c r="C185" s="56" t="s">
        <v>68</v>
      </c>
      <c r="D185" s="55">
        <v>11</v>
      </c>
      <c r="E185" s="68">
        <v>1846</v>
      </c>
      <c r="F185" s="89">
        <v>6.9423898885897515</v>
      </c>
    </row>
    <row r="186" spans="1:6" x14ac:dyDescent="0.25">
      <c r="A186" s="66">
        <v>180</v>
      </c>
      <c r="B186" s="66">
        <v>182</v>
      </c>
      <c r="C186" s="56" t="s">
        <v>117</v>
      </c>
      <c r="D186" s="55">
        <v>10</v>
      </c>
      <c r="E186" s="68">
        <v>2219</v>
      </c>
      <c r="F186" s="89">
        <v>6.9302974966003186</v>
      </c>
    </row>
    <row r="187" spans="1:6" x14ac:dyDescent="0.25">
      <c r="A187" s="66">
        <v>181</v>
      </c>
      <c r="B187" s="66">
        <v>155</v>
      </c>
      <c r="C187" s="56" t="s">
        <v>88</v>
      </c>
      <c r="D187" s="55">
        <v>3</v>
      </c>
      <c r="E187" s="68">
        <v>602</v>
      </c>
      <c r="F187" s="89">
        <v>6.9209567664081471</v>
      </c>
    </row>
    <row r="188" spans="1:6" x14ac:dyDescent="0.25">
      <c r="A188" s="66">
        <v>182</v>
      </c>
      <c r="B188" s="66">
        <v>225</v>
      </c>
      <c r="C188" s="56" t="s">
        <v>66</v>
      </c>
      <c r="D188" s="55">
        <v>2</v>
      </c>
      <c r="E188" s="68">
        <v>478</v>
      </c>
      <c r="F188" s="89">
        <v>6.8553695955369598</v>
      </c>
    </row>
    <row r="189" spans="1:6" x14ac:dyDescent="0.25">
      <c r="A189" s="66">
        <v>183</v>
      </c>
      <c r="B189" s="66">
        <v>44</v>
      </c>
      <c r="C189" s="56" t="s">
        <v>70</v>
      </c>
      <c r="D189" s="55">
        <v>13</v>
      </c>
      <c r="E189" s="68">
        <v>2392</v>
      </c>
      <c r="F189" s="89">
        <v>6.5988728027357508</v>
      </c>
    </row>
    <row r="190" spans="1:6" x14ac:dyDescent="0.25">
      <c r="A190" s="66">
        <v>184</v>
      </c>
      <c r="B190" s="66">
        <v>118</v>
      </c>
      <c r="C190" s="56" t="s">
        <v>68</v>
      </c>
      <c r="D190" s="55">
        <v>12</v>
      </c>
      <c r="E190" s="68">
        <v>1858</v>
      </c>
      <c r="F190" s="89">
        <v>6.2032399928199613</v>
      </c>
    </row>
    <row r="191" spans="1:6" x14ac:dyDescent="0.25">
      <c r="A191" s="66">
        <v>185</v>
      </c>
      <c r="B191" s="66">
        <v>74</v>
      </c>
      <c r="C191" s="56" t="s">
        <v>72</v>
      </c>
      <c r="D191" s="55">
        <v>7</v>
      </c>
      <c r="E191" s="68">
        <v>373</v>
      </c>
      <c r="F191" s="89">
        <v>6.1181411974977662</v>
      </c>
    </row>
    <row r="192" spans="1:6" x14ac:dyDescent="0.25">
      <c r="A192" s="66">
        <v>186</v>
      </c>
      <c r="B192" s="66">
        <v>197</v>
      </c>
      <c r="C192" s="56" t="s">
        <v>70</v>
      </c>
      <c r="D192" s="55">
        <v>10</v>
      </c>
      <c r="E192" s="68">
        <v>2554</v>
      </c>
      <c r="F192" s="89">
        <v>6.0798779766545881</v>
      </c>
    </row>
    <row r="193" spans="1:6" x14ac:dyDescent="0.25">
      <c r="A193" s="66">
        <v>187</v>
      </c>
      <c r="B193" s="66">
        <v>52</v>
      </c>
      <c r="C193" s="56" t="s">
        <v>58</v>
      </c>
      <c r="D193" s="55">
        <v>11</v>
      </c>
      <c r="E193" s="68">
        <v>106</v>
      </c>
      <c r="F193" s="89">
        <v>5.9482866043613711</v>
      </c>
    </row>
    <row r="194" spans="1:6" x14ac:dyDescent="0.25">
      <c r="A194" s="66">
        <v>188</v>
      </c>
      <c r="B194" s="66">
        <v>69</v>
      </c>
      <c r="C194" s="56" t="s">
        <v>62</v>
      </c>
      <c r="D194" s="55">
        <v>11</v>
      </c>
      <c r="E194" s="68">
        <v>1141</v>
      </c>
      <c r="F194" s="89">
        <v>5.8884986830553121</v>
      </c>
    </row>
    <row r="195" spans="1:6" x14ac:dyDescent="0.25">
      <c r="A195" s="66">
        <v>189</v>
      </c>
      <c r="B195" s="66">
        <v>111</v>
      </c>
      <c r="C195" s="56" t="s">
        <v>73</v>
      </c>
      <c r="D195" s="55">
        <v>1</v>
      </c>
      <c r="E195" s="68">
        <v>171</v>
      </c>
      <c r="F195" s="89">
        <v>5.4538011695906432</v>
      </c>
    </row>
    <row r="196" spans="1:6" x14ac:dyDescent="0.25">
      <c r="A196" s="66">
        <v>190</v>
      </c>
      <c r="B196" s="66">
        <v>108</v>
      </c>
      <c r="C196" s="56" t="s">
        <v>115</v>
      </c>
      <c r="D196" s="55">
        <v>1</v>
      </c>
      <c r="E196" s="68">
        <v>463</v>
      </c>
      <c r="F196" s="89">
        <v>4.8243401443267446</v>
      </c>
    </row>
    <row r="197" spans="1:6" x14ac:dyDescent="0.25">
      <c r="A197" s="66">
        <v>191</v>
      </c>
      <c r="B197" s="66">
        <v>66</v>
      </c>
      <c r="C197" s="56" t="s">
        <v>83</v>
      </c>
      <c r="D197" s="55">
        <v>10</v>
      </c>
      <c r="E197" s="68">
        <v>2282</v>
      </c>
      <c r="F197" s="89">
        <v>4.778445391089468</v>
      </c>
    </row>
    <row r="198" spans="1:6" x14ac:dyDescent="0.25">
      <c r="A198" s="66">
        <v>192</v>
      </c>
      <c r="B198" s="66">
        <v>202</v>
      </c>
      <c r="C198" s="56" t="s">
        <v>95</v>
      </c>
      <c r="D198" s="55">
        <v>16</v>
      </c>
      <c r="E198" s="68">
        <v>1529</v>
      </c>
      <c r="F198" s="89">
        <v>4.6413680512538296</v>
      </c>
    </row>
    <row r="199" spans="1:6" x14ac:dyDescent="0.25">
      <c r="A199" s="66">
        <v>193</v>
      </c>
      <c r="B199" s="66">
        <v>145</v>
      </c>
      <c r="C199" s="56" t="s">
        <v>113</v>
      </c>
      <c r="D199" s="55">
        <v>1</v>
      </c>
      <c r="E199" s="68">
        <v>683</v>
      </c>
      <c r="F199" s="89">
        <v>4.5440408223379283</v>
      </c>
    </row>
    <row r="200" spans="1:6" x14ac:dyDescent="0.25">
      <c r="A200" s="66">
        <v>194</v>
      </c>
      <c r="B200" s="66">
        <v>236</v>
      </c>
      <c r="C200" s="56" t="s">
        <v>49</v>
      </c>
      <c r="D200" s="55">
        <v>15</v>
      </c>
      <c r="E200" s="68">
        <v>180</v>
      </c>
      <c r="F200" s="89">
        <v>4.1787709497206711</v>
      </c>
    </row>
    <row r="201" spans="1:6" x14ac:dyDescent="0.25">
      <c r="A201" s="66">
        <v>195</v>
      </c>
      <c r="B201" s="66">
        <v>213</v>
      </c>
      <c r="C201" s="56" t="s">
        <v>88</v>
      </c>
      <c r="D201" s="55">
        <v>4</v>
      </c>
      <c r="E201" s="68">
        <v>439</v>
      </c>
      <c r="F201" s="89">
        <v>4.12708510733653</v>
      </c>
    </row>
    <row r="202" spans="1:6" x14ac:dyDescent="0.25">
      <c r="A202" s="66">
        <v>196</v>
      </c>
      <c r="B202" s="66">
        <v>17</v>
      </c>
      <c r="C202" s="56" t="s">
        <v>57</v>
      </c>
      <c r="D202" s="55">
        <v>22</v>
      </c>
      <c r="E202" s="68">
        <v>4004</v>
      </c>
      <c r="F202" s="89">
        <v>4.0263311878291397</v>
      </c>
    </row>
    <row r="203" spans="1:6" x14ac:dyDescent="0.25">
      <c r="A203" s="66">
        <v>197</v>
      </c>
      <c r="B203" s="66">
        <v>208</v>
      </c>
      <c r="C203" s="56" t="s">
        <v>85</v>
      </c>
      <c r="D203" s="55">
        <v>16</v>
      </c>
      <c r="E203" s="68">
        <v>660</v>
      </c>
      <c r="F203" s="89">
        <v>3.475757575757576</v>
      </c>
    </row>
    <row r="204" spans="1:6" x14ac:dyDescent="0.25">
      <c r="A204" s="66">
        <v>198</v>
      </c>
      <c r="B204" s="66">
        <v>134</v>
      </c>
      <c r="C204" s="56" t="s">
        <v>52</v>
      </c>
      <c r="D204" s="55">
        <v>10</v>
      </c>
      <c r="E204" s="68">
        <v>1745</v>
      </c>
      <c r="F204" s="89">
        <v>3.3854604037184348</v>
      </c>
    </row>
    <row r="205" spans="1:6" x14ac:dyDescent="0.25">
      <c r="A205" s="66">
        <v>199</v>
      </c>
      <c r="B205" s="66">
        <v>143</v>
      </c>
      <c r="C205" s="56" t="s">
        <v>95</v>
      </c>
      <c r="D205" s="55">
        <v>11</v>
      </c>
      <c r="E205" s="68">
        <v>940</v>
      </c>
      <c r="F205" s="89">
        <v>3.3732403039211039</v>
      </c>
    </row>
    <row r="206" spans="1:6" x14ac:dyDescent="0.25">
      <c r="A206" s="66">
        <v>200</v>
      </c>
      <c r="B206" s="66">
        <v>179</v>
      </c>
      <c r="C206" s="56" t="s">
        <v>110</v>
      </c>
      <c r="D206" s="55">
        <v>23</v>
      </c>
      <c r="E206" s="68">
        <v>2982</v>
      </c>
      <c r="F206" s="89">
        <v>2.5188767324779726</v>
      </c>
    </row>
    <row r="207" spans="1:6" x14ac:dyDescent="0.25">
      <c r="A207" s="66">
        <v>201</v>
      </c>
      <c r="B207" s="66">
        <v>67</v>
      </c>
      <c r="C207" s="56" t="s">
        <v>71</v>
      </c>
      <c r="D207" s="55">
        <v>14</v>
      </c>
      <c r="E207" s="68">
        <v>2235</v>
      </c>
      <c r="F207" s="89">
        <v>2.5172505246647958</v>
      </c>
    </row>
    <row r="208" spans="1:6" x14ac:dyDescent="0.25">
      <c r="A208" s="66">
        <v>202</v>
      </c>
      <c r="B208" s="66">
        <v>163</v>
      </c>
      <c r="C208" s="56" t="s">
        <v>120</v>
      </c>
      <c r="D208" s="55">
        <v>1</v>
      </c>
      <c r="E208" s="68">
        <v>412</v>
      </c>
      <c r="F208" s="89">
        <v>2.2840740740740744</v>
      </c>
    </row>
    <row r="209" spans="1:6" x14ac:dyDescent="0.25">
      <c r="A209" s="66">
        <v>203</v>
      </c>
      <c r="B209" s="66">
        <v>157</v>
      </c>
      <c r="C209" s="56" t="s">
        <v>49</v>
      </c>
      <c r="D209" s="55">
        <v>11</v>
      </c>
      <c r="E209" s="68">
        <v>1961</v>
      </c>
      <c r="F209" s="89">
        <v>2.2439888346086843</v>
      </c>
    </row>
    <row r="210" spans="1:6" x14ac:dyDescent="0.25">
      <c r="A210" s="66">
        <v>204</v>
      </c>
      <c r="B210" s="66">
        <v>207</v>
      </c>
      <c r="C210" s="56" t="s">
        <v>72</v>
      </c>
      <c r="D210" s="55">
        <v>4</v>
      </c>
      <c r="E210" s="68">
        <v>972</v>
      </c>
      <c r="F210" s="89">
        <v>2.0361211157887471</v>
      </c>
    </row>
    <row r="211" spans="1:6" x14ac:dyDescent="0.25">
      <c r="A211" s="66">
        <v>205</v>
      </c>
      <c r="B211" s="66">
        <v>65</v>
      </c>
      <c r="C211" s="56" t="s">
        <v>57</v>
      </c>
      <c r="D211" s="55">
        <v>20</v>
      </c>
      <c r="E211" s="68">
        <v>4021</v>
      </c>
      <c r="F211" s="89">
        <v>1.9091174507841173</v>
      </c>
    </row>
    <row r="212" spans="1:6" x14ac:dyDescent="0.25">
      <c r="A212" s="66">
        <v>206</v>
      </c>
      <c r="B212" s="66">
        <v>218</v>
      </c>
      <c r="C212" s="56" t="s">
        <v>54</v>
      </c>
      <c r="D212" s="55">
        <v>13</v>
      </c>
      <c r="E212" s="68">
        <v>1971</v>
      </c>
      <c r="F212" s="89">
        <v>1.868020304568528</v>
      </c>
    </row>
    <row r="213" spans="1:6" x14ac:dyDescent="0.25">
      <c r="A213" s="66">
        <v>207</v>
      </c>
      <c r="B213" s="66">
        <v>87</v>
      </c>
      <c r="C213" s="56" t="s">
        <v>57</v>
      </c>
      <c r="D213" s="55">
        <v>23</v>
      </c>
      <c r="E213" s="68">
        <v>2738</v>
      </c>
      <c r="F213" s="89">
        <v>1.8480483083351258</v>
      </c>
    </row>
    <row r="214" spans="1:6" x14ac:dyDescent="0.25">
      <c r="A214" s="66">
        <v>208</v>
      </c>
      <c r="B214" s="66">
        <v>203</v>
      </c>
      <c r="C214" s="56" t="s">
        <v>118</v>
      </c>
      <c r="D214" s="55">
        <v>12</v>
      </c>
      <c r="E214" s="68">
        <v>975</v>
      </c>
      <c r="F214" s="89">
        <v>1.6605173604892154</v>
      </c>
    </row>
    <row r="215" spans="1:6" x14ac:dyDescent="0.25">
      <c r="A215" s="66">
        <v>209</v>
      </c>
      <c r="B215" s="66">
        <v>158</v>
      </c>
      <c r="C215" s="56" t="s">
        <v>71</v>
      </c>
      <c r="D215" s="55">
        <v>11</v>
      </c>
      <c r="E215" s="68">
        <v>1206</v>
      </c>
      <c r="F215" s="89">
        <v>1.6539101497504161</v>
      </c>
    </row>
    <row r="216" spans="1:6" x14ac:dyDescent="0.25">
      <c r="A216" s="66">
        <v>210</v>
      </c>
      <c r="B216" s="66">
        <v>160</v>
      </c>
      <c r="C216" s="56" t="s">
        <v>74</v>
      </c>
      <c r="D216" s="55">
        <v>5</v>
      </c>
      <c r="E216" s="68">
        <v>792</v>
      </c>
      <c r="F216" s="89">
        <v>1.5600019300982741</v>
      </c>
    </row>
    <row r="217" spans="1:6" x14ac:dyDescent="0.25">
      <c r="A217" s="66">
        <v>211</v>
      </c>
      <c r="B217" s="66" t="s">
        <v>135</v>
      </c>
      <c r="C217" s="85" t="s">
        <v>137</v>
      </c>
      <c r="D217" s="55">
        <v>13</v>
      </c>
      <c r="E217" s="68">
        <v>477</v>
      </c>
      <c r="F217" s="89">
        <v>1.52</v>
      </c>
    </row>
    <row r="218" spans="1:6" x14ac:dyDescent="0.25">
      <c r="A218" s="66">
        <v>212</v>
      </c>
      <c r="B218" s="66">
        <v>211</v>
      </c>
      <c r="C218" s="56" t="s">
        <v>66</v>
      </c>
      <c r="D218" s="55">
        <v>13</v>
      </c>
      <c r="E218" s="68">
        <v>405</v>
      </c>
      <c r="F218" s="89">
        <v>1.3580246913580247</v>
      </c>
    </row>
    <row r="219" spans="1:6" x14ac:dyDescent="0.25">
      <c r="A219" s="66">
        <v>213</v>
      </c>
      <c r="B219" s="66">
        <v>3</v>
      </c>
      <c r="C219" s="56" t="s">
        <v>88</v>
      </c>
      <c r="D219" s="55">
        <v>1</v>
      </c>
      <c r="E219" s="68">
        <v>393</v>
      </c>
      <c r="F219" s="89">
        <v>1.1661810376324444</v>
      </c>
    </row>
    <row r="220" spans="1:6" x14ac:dyDescent="0.25">
      <c r="A220" s="66">
        <v>214</v>
      </c>
      <c r="B220" s="66">
        <v>136</v>
      </c>
      <c r="C220" s="56" t="s">
        <v>65</v>
      </c>
      <c r="D220" s="55">
        <v>2</v>
      </c>
      <c r="E220" s="68">
        <v>461</v>
      </c>
      <c r="F220" s="89">
        <v>1.0393013100436681</v>
      </c>
    </row>
    <row r="221" spans="1:6" x14ac:dyDescent="0.25">
      <c r="A221" s="66">
        <v>215</v>
      </c>
      <c r="B221" s="66">
        <v>215</v>
      </c>
      <c r="C221" s="56" t="s">
        <v>124</v>
      </c>
      <c r="D221" s="55">
        <v>1</v>
      </c>
      <c r="E221" s="68">
        <v>762</v>
      </c>
      <c r="F221" s="89">
        <v>0.876</v>
      </c>
    </row>
    <row r="222" spans="1:6" x14ac:dyDescent="0.25">
      <c r="A222" s="66">
        <v>216</v>
      </c>
      <c r="B222" s="66" t="s">
        <v>135</v>
      </c>
      <c r="C222" s="50" t="s">
        <v>57</v>
      </c>
      <c r="D222" s="47">
        <v>24</v>
      </c>
      <c r="E222" s="68">
        <v>2640</v>
      </c>
      <c r="F222" s="44">
        <v>0.32861111109848484</v>
      </c>
    </row>
    <row r="223" spans="1:6" x14ac:dyDescent="0.25">
      <c r="A223" s="66">
        <v>217</v>
      </c>
      <c r="B223" s="66">
        <v>180</v>
      </c>
      <c r="C223" s="56" t="s">
        <v>70</v>
      </c>
      <c r="D223" s="55">
        <v>14</v>
      </c>
      <c r="E223" s="68">
        <v>786</v>
      </c>
      <c r="F223" s="89">
        <v>0.31974522292993635</v>
      </c>
    </row>
    <row r="224" spans="1:6" x14ac:dyDescent="0.25">
      <c r="A224" s="66">
        <v>218</v>
      </c>
      <c r="B224" s="66">
        <v>79</v>
      </c>
      <c r="C224" s="56" t="s">
        <v>60</v>
      </c>
      <c r="D224" s="55">
        <v>13</v>
      </c>
      <c r="E224" s="68">
        <v>981</v>
      </c>
      <c r="F224" s="89">
        <v>0.31564729867482155</v>
      </c>
    </row>
    <row r="225" spans="1:6" x14ac:dyDescent="0.25">
      <c r="A225" s="66">
        <v>219</v>
      </c>
      <c r="B225" s="66">
        <v>214</v>
      </c>
      <c r="C225" s="56" t="s">
        <v>95</v>
      </c>
      <c r="D225" s="55">
        <v>13</v>
      </c>
      <c r="E225" s="68">
        <v>378</v>
      </c>
      <c r="F225" s="89">
        <v>0.23836898395721928</v>
      </c>
    </row>
    <row r="226" spans="1:6" x14ac:dyDescent="0.25">
      <c r="A226" s="66">
        <v>220</v>
      </c>
      <c r="B226" s="66" t="s">
        <v>135</v>
      </c>
      <c r="C226" s="56" t="s">
        <v>81</v>
      </c>
      <c r="D226" s="55">
        <v>14</v>
      </c>
      <c r="E226" s="68">
        <v>2707</v>
      </c>
      <c r="F226" s="89">
        <v>0.23719895122852228</v>
      </c>
    </row>
    <row r="227" spans="1:6" x14ac:dyDescent="0.25">
      <c r="A227" s="66">
        <v>221</v>
      </c>
      <c r="B227" s="66">
        <v>240</v>
      </c>
      <c r="C227" s="56" t="s">
        <v>78</v>
      </c>
      <c r="D227" s="55">
        <v>26</v>
      </c>
      <c r="E227" s="68">
        <v>568</v>
      </c>
      <c r="F227" s="89">
        <v>0.19801980198019803</v>
      </c>
    </row>
    <row r="228" spans="1:6" x14ac:dyDescent="0.25">
      <c r="A228" s="66">
        <v>222</v>
      </c>
      <c r="B228" s="66">
        <v>159</v>
      </c>
      <c r="C228" s="56" t="s">
        <v>65</v>
      </c>
      <c r="D228" s="55">
        <v>1</v>
      </c>
      <c r="E228" s="68">
        <v>729</v>
      </c>
      <c r="F228" s="89">
        <v>0</v>
      </c>
    </row>
    <row r="229" spans="1:6" x14ac:dyDescent="0.25">
      <c r="A229" s="66">
        <v>223</v>
      </c>
      <c r="B229" s="66" t="s">
        <v>135</v>
      </c>
      <c r="C229" s="56" t="s">
        <v>65</v>
      </c>
      <c r="D229" s="55">
        <v>14</v>
      </c>
      <c r="E229" s="68">
        <v>61</v>
      </c>
      <c r="F229" s="89">
        <v>0</v>
      </c>
    </row>
    <row r="230" spans="1:6" x14ac:dyDescent="0.25">
      <c r="A230" s="66">
        <v>224</v>
      </c>
      <c r="B230" s="66">
        <v>226</v>
      </c>
      <c r="C230" s="56" t="s">
        <v>66</v>
      </c>
      <c r="D230" s="55">
        <v>11</v>
      </c>
      <c r="E230" s="68">
        <v>50</v>
      </c>
      <c r="F230" s="89">
        <v>0</v>
      </c>
    </row>
    <row r="231" spans="1:6" x14ac:dyDescent="0.25">
      <c r="A231" s="66">
        <v>225</v>
      </c>
      <c r="B231" s="66">
        <v>227</v>
      </c>
      <c r="C231" s="56" t="s">
        <v>66</v>
      </c>
      <c r="D231" s="55">
        <v>13</v>
      </c>
      <c r="E231" s="68">
        <v>79</v>
      </c>
      <c r="F231" s="89">
        <v>0</v>
      </c>
    </row>
    <row r="232" spans="1:6" x14ac:dyDescent="0.25">
      <c r="A232" s="66">
        <v>226</v>
      </c>
      <c r="B232" s="66">
        <v>68</v>
      </c>
      <c r="C232" s="56" t="s">
        <v>66</v>
      </c>
      <c r="D232" s="55">
        <v>17</v>
      </c>
      <c r="E232" s="68">
        <v>843</v>
      </c>
      <c r="F232" s="89">
        <v>0</v>
      </c>
    </row>
    <row r="233" spans="1:6" x14ac:dyDescent="0.25">
      <c r="A233" s="66">
        <v>227</v>
      </c>
      <c r="B233" s="66">
        <v>230</v>
      </c>
      <c r="C233" s="56" t="s">
        <v>59</v>
      </c>
      <c r="D233" s="55">
        <v>10</v>
      </c>
      <c r="E233" s="68">
        <v>29</v>
      </c>
      <c r="F233" s="89">
        <v>0</v>
      </c>
    </row>
    <row r="234" spans="1:6" x14ac:dyDescent="0.25">
      <c r="A234" s="66">
        <v>228</v>
      </c>
      <c r="B234" s="66">
        <v>45</v>
      </c>
      <c r="C234" s="56" t="s">
        <v>59</v>
      </c>
      <c r="D234" s="55">
        <v>11</v>
      </c>
      <c r="E234" s="68">
        <v>2379</v>
      </c>
      <c r="F234" s="89">
        <v>0</v>
      </c>
    </row>
    <row r="235" spans="1:6" x14ac:dyDescent="0.25">
      <c r="A235" s="66">
        <v>229</v>
      </c>
      <c r="B235" s="66">
        <v>231</v>
      </c>
      <c r="C235" s="56" t="s">
        <v>59</v>
      </c>
      <c r="D235" s="55">
        <v>13</v>
      </c>
      <c r="E235" s="68">
        <v>1411</v>
      </c>
      <c r="F235" s="89">
        <v>0</v>
      </c>
    </row>
    <row r="236" spans="1:6" x14ac:dyDescent="0.25">
      <c r="A236" s="66">
        <v>230</v>
      </c>
      <c r="B236" s="66">
        <v>60</v>
      </c>
      <c r="C236" s="56" t="s">
        <v>98</v>
      </c>
      <c r="D236" s="55">
        <v>11</v>
      </c>
      <c r="E236" s="68">
        <v>451</v>
      </c>
      <c r="F236" s="89">
        <v>0</v>
      </c>
    </row>
    <row r="237" spans="1:6" x14ac:dyDescent="0.25">
      <c r="A237" s="66">
        <v>231</v>
      </c>
      <c r="B237" s="66">
        <v>232</v>
      </c>
      <c r="C237" s="56" t="s">
        <v>138</v>
      </c>
      <c r="D237" s="55">
        <v>10</v>
      </c>
      <c r="E237" s="68">
        <v>853</v>
      </c>
      <c r="F237" s="89">
        <v>0</v>
      </c>
    </row>
    <row r="238" spans="1:6" x14ac:dyDescent="0.25">
      <c r="A238" s="66">
        <v>232</v>
      </c>
      <c r="B238" s="66">
        <v>234</v>
      </c>
      <c r="C238" s="56" t="s">
        <v>138</v>
      </c>
      <c r="D238" s="55">
        <v>14</v>
      </c>
      <c r="E238" s="68">
        <v>209</v>
      </c>
      <c r="F238" s="89">
        <v>0</v>
      </c>
    </row>
    <row r="239" spans="1:6" x14ac:dyDescent="0.25">
      <c r="A239" s="66">
        <v>233</v>
      </c>
      <c r="B239" s="66">
        <v>6</v>
      </c>
      <c r="C239" s="56" t="s">
        <v>95</v>
      </c>
      <c r="D239" s="55">
        <v>1</v>
      </c>
      <c r="E239" s="68">
        <v>257</v>
      </c>
      <c r="F239" s="89">
        <v>0</v>
      </c>
    </row>
    <row r="240" spans="1:6" x14ac:dyDescent="0.25">
      <c r="A240" s="66">
        <v>234</v>
      </c>
      <c r="B240" s="66">
        <v>235</v>
      </c>
      <c r="C240" s="56" t="s">
        <v>95</v>
      </c>
      <c r="D240" s="55">
        <v>2</v>
      </c>
      <c r="E240" s="68">
        <v>421</v>
      </c>
      <c r="F240" s="89">
        <v>0</v>
      </c>
    </row>
    <row r="241" spans="1:6" x14ac:dyDescent="0.25">
      <c r="A241" s="66">
        <v>235</v>
      </c>
      <c r="B241" s="66">
        <v>126</v>
      </c>
      <c r="C241" s="85" t="s">
        <v>95</v>
      </c>
      <c r="D241" s="55">
        <v>17</v>
      </c>
      <c r="E241" s="68">
        <v>627</v>
      </c>
      <c r="F241" s="89">
        <v>0</v>
      </c>
    </row>
    <row r="242" spans="1:6" x14ac:dyDescent="0.25">
      <c r="A242" s="66">
        <v>236</v>
      </c>
      <c r="B242" s="66">
        <v>237</v>
      </c>
      <c r="C242" s="56" t="s">
        <v>129</v>
      </c>
      <c r="D242" s="55">
        <v>1</v>
      </c>
      <c r="E242" s="68">
        <v>265</v>
      </c>
      <c r="F242" s="89">
        <v>0</v>
      </c>
    </row>
    <row r="243" spans="1:6" x14ac:dyDescent="0.25">
      <c r="A243" s="66">
        <v>237</v>
      </c>
      <c r="B243" s="66">
        <v>162</v>
      </c>
      <c r="C243" s="85" t="s">
        <v>119</v>
      </c>
      <c r="D243" s="55">
        <v>11</v>
      </c>
      <c r="E243" s="68">
        <v>363</v>
      </c>
      <c r="F243" s="89">
        <v>0</v>
      </c>
    </row>
    <row r="244" spans="1:6" x14ac:dyDescent="0.25">
      <c r="A244" s="66">
        <v>238</v>
      </c>
      <c r="B244" s="66">
        <v>186</v>
      </c>
      <c r="C244" s="85" t="s">
        <v>127</v>
      </c>
      <c r="D244" s="55">
        <v>1</v>
      </c>
      <c r="E244" s="68">
        <v>240</v>
      </c>
      <c r="F244" s="89">
        <v>0</v>
      </c>
    </row>
    <row r="245" spans="1:6" x14ac:dyDescent="0.25">
      <c r="A245" s="66">
        <v>239</v>
      </c>
      <c r="B245" s="66">
        <v>102</v>
      </c>
      <c r="C245" s="85" t="s">
        <v>139</v>
      </c>
      <c r="D245" s="55">
        <v>13</v>
      </c>
      <c r="E245" s="68">
        <v>136</v>
      </c>
      <c r="F245" s="89">
        <v>0</v>
      </c>
    </row>
    <row r="246" spans="1:6" x14ac:dyDescent="0.25">
      <c r="A246" s="66">
        <v>240</v>
      </c>
      <c r="B246" s="66">
        <v>35</v>
      </c>
      <c r="C246" s="49" t="s">
        <v>139</v>
      </c>
      <c r="D246" s="55">
        <v>14</v>
      </c>
      <c r="E246" s="68">
        <v>17</v>
      </c>
      <c r="F246" s="89">
        <v>0</v>
      </c>
    </row>
    <row r="247" spans="1:6" x14ac:dyDescent="0.25">
      <c r="A247" s="66">
        <v>241</v>
      </c>
      <c r="B247" s="66" t="s">
        <v>135</v>
      </c>
      <c r="C247" s="49" t="s">
        <v>71</v>
      </c>
      <c r="D247" s="55">
        <v>1</v>
      </c>
      <c r="E247" s="68">
        <v>678</v>
      </c>
      <c r="F247" s="89">
        <v>0</v>
      </c>
    </row>
    <row r="248" spans="1:6" x14ac:dyDescent="0.25">
      <c r="A248" s="66">
        <v>242</v>
      </c>
      <c r="B248" s="66">
        <v>164</v>
      </c>
      <c r="C248" s="49" t="s">
        <v>60</v>
      </c>
      <c r="D248" s="55">
        <v>15</v>
      </c>
      <c r="E248" s="68">
        <v>160</v>
      </c>
      <c r="F248" s="89">
        <v>0</v>
      </c>
    </row>
    <row r="249" spans="1:6" x14ac:dyDescent="0.25">
      <c r="A249" s="66">
        <v>243</v>
      </c>
      <c r="B249" s="66">
        <v>212</v>
      </c>
      <c r="C249" s="49" t="s">
        <v>78</v>
      </c>
      <c r="D249" s="55">
        <v>24</v>
      </c>
      <c r="E249" s="68">
        <v>287</v>
      </c>
      <c r="F249" s="89">
        <v>0</v>
      </c>
    </row>
    <row r="250" spans="1:6" x14ac:dyDescent="0.25">
      <c r="A250" s="66">
        <v>244</v>
      </c>
      <c r="B250" s="66">
        <v>147</v>
      </c>
      <c r="C250" s="49" t="s">
        <v>78</v>
      </c>
      <c r="D250" s="55">
        <v>25</v>
      </c>
      <c r="E250" s="68">
        <v>3295</v>
      </c>
      <c r="F250" s="89">
        <v>0</v>
      </c>
    </row>
    <row r="251" spans="1:6" x14ac:dyDescent="0.25">
      <c r="A251" s="66">
        <v>245</v>
      </c>
      <c r="B251" s="66">
        <v>242</v>
      </c>
      <c r="C251" s="49" t="s">
        <v>128</v>
      </c>
      <c r="D251" s="55">
        <v>22</v>
      </c>
      <c r="E251" s="68">
        <v>472</v>
      </c>
      <c r="F251" s="89">
        <v>0</v>
      </c>
    </row>
    <row r="252" spans="1:6" x14ac:dyDescent="0.25">
      <c r="A252" s="66">
        <v>246</v>
      </c>
      <c r="B252" s="66">
        <v>243</v>
      </c>
      <c r="C252" s="49" t="s">
        <v>110</v>
      </c>
      <c r="D252" s="55">
        <v>22</v>
      </c>
      <c r="E252" s="68">
        <v>1127</v>
      </c>
      <c r="F252" s="89">
        <v>0</v>
      </c>
    </row>
    <row r="253" spans="1:6" x14ac:dyDescent="0.25">
      <c r="A253" s="66">
        <v>247</v>
      </c>
      <c r="B253" s="66">
        <v>195</v>
      </c>
      <c r="C253" s="49" t="s">
        <v>102</v>
      </c>
      <c r="D253" s="55">
        <v>12</v>
      </c>
      <c r="E253" s="68">
        <v>79</v>
      </c>
      <c r="F253" s="89">
        <v>0</v>
      </c>
    </row>
    <row r="254" spans="1:6" x14ac:dyDescent="0.25">
      <c r="A254" s="66">
        <v>248</v>
      </c>
      <c r="B254" s="66" t="s">
        <v>135</v>
      </c>
      <c r="C254" s="49" t="s">
        <v>102</v>
      </c>
      <c r="D254" s="55">
        <v>13</v>
      </c>
      <c r="E254" s="68">
        <v>116</v>
      </c>
      <c r="F254" s="89">
        <v>0</v>
      </c>
    </row>
    <row r="255" spans="1:6" x14ac:dyDescent="0.25">
      <c r="A255" s="66">
        <v>249</v>
      </c>
      <c r="B255" s="66" t="s">
        <v>135</v>
      </c>
      <c r="C255" s="49" t="s">
        <v>102</v>
      </c>
      <c r="D255" s="55">
        <v>14</v>
      </c>
      <c r="E255" s="68">
        <v>10</v>
      </c>
      <c r="F255" s="89">
        <v>0</v>
      </c>
    </row>
    <row r="256" spans="1:6" x14ac:dyDescent="0.25">
      <c r="A256" s="66">
        <v>250</v>
      </c>
      <c r="B256" s="66">
        <v>39</v>
      </c>
      <c r="C256" s="49" t="s">
        <v>76</v>
      </c>
      <c r="D256" s="55">
        <v>11</v>
      </c>
      <c r="E256" s="68">
        <v>396</v>
      </c>
      <c r="F256" s="89">
        <v>0</v>
      </c>
    </row>
    <row r="257" spans="1:6" x14ac:dyDescent="0.25">
      <c r="A257" s="66">
        <v>251</v>
      </c>
      <c r="B257" s="66">
        <v>244</v>
      </c>
      <c r="C257" s="49" t="s">
        <v>76</v>
      </c>
      <c r="D257" s="55">
        <v>13</v>
      </c>
      <c r="E257" s="68">
        <v>112</v>
      </c>
      <c r="F257" s="89">
        <v>0</v>
      </c>
    </row>
    <row r="258" spans="1:6" x14ac:dyDescent="0.25">
      <c r="A258" s="66">
        <v>252</v>
      </c>
      <c r="B258" s="66">
        <v>246</v>
      </c>
      <c r="C258" s="49" t="s">
        <v>93</v>
      </c>
      <c r="D258" s="55">
        <v>2</v>
      </c>
      <c r="E258" s="68">
        <v>277</v>
      </c>
      <c r="F258" s="89">
        <v>0</v>
      </c>
    </row>
    <row r="259" spans="1:6" x14ac:dyDescent="0.25">
      <c r="A259" s="66">
        <v>253</v>
      </c>
      <c r="B259" s="66">
        <v>248</v>
      </c>
      <c r="C259" s="49" t="s">
        <v>93</v>
      </c>
      <c r="D259" s="55">
        <v>10</v>
      </c>
      <c r="E259" s="68">
        <v>41</v>
      </c>
      <c r="F259" s="89">
        <v>0</v>
      </c>
    </row>
    <row r="260" spans="1:6" x14ac:dyDescent="0.25">
      <c r="A260" s="66">
        <v>254</v>
      </c>
      <c r="B260" s="66">
        <v>138</v>
      </c>
      <c r="C260" s="49" t="s">
        <v>112</v>
      </c>
      <c r="D260" s="55">
        <v>1</v>
      </c>
      <c r="E260" s="68">
        <v>439</v>
      </c>
      <c r="F260" s="89">
        <v>0</v>
      </c>
    </row>
    <row r="261" spans="1:6" x14ac:dyDescent="0.25">
      <c r="A261" s="66">
        <v>255</v>
      </c>
      <c r="B261" s="66">
        <v>251</v>
      </c>
      <c r="C261" s="49" t="s">
        <v>72</v>
      </c>
      <c r="D261" s="55">
        <v>8</v>
      </c>
      <c r="E261" s="68">
        <v>62</v>
      </c>
      <c r="F261" s="89">
        <v>0</v>
      </c>
    </row>
    <row r="262" spans="1:6" x14ac:dyDescent="0.25">
      <c r="A262" s="66">
        <v>256</v>
      </c>
      <c r="B262" s="66">
        <v>28</v>
      </c>
      <c r="C262" s="49" t="s">
        <v>72</v>
      </c>
      <c r="D262" s="55">
        <v>17</v>
      </c>
      <c r="E262" s="68">
        <v>352</v>
      </c>
      <c r="F262" s="89">
        <v>0</v>
      </c>
    </row>
    <row r="263" spans="1:6" x14ac:dyDescent="0.25">
      <c r="A263" s="66">
        <v>257</v>
      </c>
      <c r="B263" s="66">
        <v>92</v>
      </c>
      <c r="C263" s="49" t="s">
        <v>58</v>
      </c>
      <c r="D263" s="55">
        <v>12</v>
      </c>
      <c r="E263" s="68">
        <v>212</v>
      </c>
      <c r="F263" s="89">
        <v>0</v>
      </c>
    </row>
    <row r="264" spans="1:6" x14ac:dyDescent="0.25">
      <c r="A264" s="66">
        <v>258</v>
      </c>
      <c r="B264" s="66">
        <v>253</v>
      </c>
      <c r="C264" s="49" t="s">
        <v>70</v>
      </c>
      <c r="D264" s="55">
        <v>11</v>
      </c>
      <c r="E264" s="68">
        <v>72</v>
      </c>
      <c r="F264" s="89">
        <v>0</v>
      </c>
    </row>
    <row r="265" spans="1:6" x14ac:dyDescent="0.25">
      <c r="A265" s="66">
        <v>259</v>
      </c>
      <c r="B265" s="66">
        <v>254</v>
      </c>
      <c r="C265" s="49" t="s">
        <v>70</v>
      </c>
      <c r="D265" s="55">
        <v>12</v>
      </c>
      <c r="E265" s="68">
        <v>206</v>
      </c>
      <c r="F265" s="89">
        <v>0</v>
      </c>
    </row>
    <row r="266" spans="1:6" x14ac:dyDescent="0.25">
      <c r="C266" s="59"/>
    </row>
    <row r="267" spans="1:6" x14ac:dyDescent="0.25">
      <c r="C267" s="59"/>
    </row>
    <row r="268" spans="1:6" x14ac:dyDescent="0.25">
      <c r="C268" s="59"/>
    </row>
    <row r="269" spans="1:6" x14ac:dyDescent="0.25">
      <c r="C269" s="59"/>
    </row>
    <row r="270" spans="1:6" x14ac:dyDescent="0.25">
      <c r="C270" s="59"/>
    </row>
    <row r="271" spans="1:6" x14ac:dyDescent="0.25">
      <c r="C271" s="59"/>
    </row>
    <row r="272" spans="1:6" x14ac:dyDescent="0.25">
      <c r="C272" s="59"/>
    </row>
    <row r="273" spans="3:3" x14ac:dyDescent="0.25">
      <c r="C273" s="59"/>
    </row>
    <row r="274" spans="3:3" x14ac:dyDescent="0.25">
      <c r="C274" s="59"/>
    </row>
    <row r="275" spans="3:3" x14ac:dyDescent="0.25">
      <c r="C275" s="59"/>
    </row>
    <row r="276" spans="3:3" x14ac:dyDescent="0.25">
      <c r="C276" s="59"/>
    </row>
    <row r="277" spans="3:3" x14ac:dyDescent="0.25">
      <c r="C277" s="59"/>
    </row>
    <row r="278" spans="3:3" x14ac:dyDescent="0.25">
      <c r="C278" s="59"/>
    </row>
    <row r="279" spans="3:3" x14ac:dyDescent="0.25">
      <c r="C279" s="59"/>
    </row>
    <row r="280" spans="3:3" x14ac:dyDescent="0.25">
      <c r="C280" s="59"/>
    </row>
    <row r="281" spans="3:3" x14ac:dyDescent="0.25">
      <c r="C281" s="59"/>
    </row>
    <row r="282" spans="3:3" x14ac:dyDescent="0.25">
      <c r="C282" s="59"/>
    </row>
    <row r="283" spans="3:3" x14ac:dyDescent="0.25">
      <c r="C283" s="59"/>
    </row>
    <row r="284" spans="3:3" x14ac:dyDescent="0.25">
      <c r="C284" s="59"/>
    </row>
    <row r="285" spans="3:3" x14ac:dyDescent="0.25">
      <c r="C285" s="59"/>
    </row>
    <row r="286" spans="3:3" x14ac:dyDescent="0.25">
      <c r="C286" s="59"/>
    </row>
    <row r="287" spans="3:3" x14ac:dyDescent="0.25">
      <c r="C287" s="59"/>
    </row>
    <row r="288" spans="3:3" x14ac:dyDescent="0.25">
      <c r="C288" s="59"/>
    </row>
    <row r="289" spans="3:3" x14ac:dyDescent="0.25">
      <c r="C289" s="59"/>
    </row>
    <row r="290" spans="3:3" x14ac:dyDescent="0.25">
      <c r="C290" s="59"/>
    </row>
    <row r="291" spans="3:3" x14ac:dyDescent="0.25">
      <c r="C291" s="59"/>
    </row>
    <row r="292" spans="3:3" x14ac:dyDescent="0.25">
      <c r="C292" s="59"/>
    </row>
    <row r="293" spans="3:3" x14ac:dyDescent="0.25">
      <c r="C293" s="59"/>
    </row>
    <row r="294" spans="3:3" x14ac:dyDescent="0.25">
      <c r="C294" s="59"/>
    </row>
    <row r="295" spans="3:3" x14ac:dyDescent="0.25">
      <c r="C295" s="59"/>
    </row>
    <row r="296" spans="3:3" x14ac:dyDescent="0.25">
      <c r="C296" s="59"/>
    </row>
    <row r="297" spans="3:3" x14ac:dyDescent="0.25">
      <c r="C297" s="59"/>
    </row>
    <row r="298" spans="3:3" x14ac:dyDescent="0.25">
      <c r="C298" s="59"/>
    </row>
    <row r="299" spans="3:3" x14ac:dyDescent="0.25">
      <c r="C299" s="59"/>
    </row>
    <row r="300" spans="3:3" x14ac:dyDescent="0.25">
      <c r="C300" s="59"/>
    </row>
    <row r="301" spans="3:3" x14ac:dyDescent="0.25">
      <c r="C301" s="59"/>
    </row>
    <row r="302" spans="3:3" x14ac:dyDescent="0.25">
      <c r="C302" s="59"/>
    </row>
    <row r="303" spans="3:3" x14ac:dyDescent="0.25">
      <c r="C303" s="59"/>
    </row>
    <row r="304" spans="3:3" x14ac:dyDescent="0.25">
      <c r="C304" s="59"/>
    </row>
    <row r="305" spans="3:3" x14ac:dyDescent="0.25">
      <c r="C305" s="59"/>
    </row>
    <row r="306" spans="3:3" x14ac:dyDescent="0.25">
      <c r="C306" s="59"/>
    </row>
    <row r="307" spans="3:3" x14ac:dyDescent="0.25">
      <c r="C307" s="59"/>
    </row>
    <row r="308" spans="3:3" x14ac:dyDescent="0.25">
      <c r="C308" s="59"/>
    </row>
    <row r="309" spans="3:3" x14ac:dyDescent="0.25">
      <c r="C309" s="59"/>
    </row>
    <row r="310" spans="3:3" x14ac:dyDescent="0.25">
      <c r="C310" s="59"/>
    </row>
    <row r="311" spans="3:3" x14ac:dyDescent="0.25">
      <c r="C311" s="59"/>
    </row>
    <row r="312" spans="3:3" x14ac:dyDescent="0.25">
      <c r="C312" s="59"/>
    </row>
    <row r="313" spans="3:3" x14ac:dyDescent="0.25">
      <c r="C313" s="59"/>
    </row>
    <row r="314" spans="3:3" x14ac:dyDescent="0.25">
      <c r="C314" s="59"/>
    </row>
    <row r="315" spans="3:3" x14ac:dyDescent="0.25">
      <c r="C315" s="59"/>
    </row>
    <row r="316" spans="3:3" x14ac:dyDescent="0.25">
      <c r="C316" s="59"/>
    </row>
    <row r="317" spans="3:3" x14ac:dyDescent="0.25">
      <c r="C317" s="59"/>
    </row>
    <row r="318" spans="3:3" x14ac:dyDescent="0.25">
      <c r="C318" s="59"/>
    </row>
    <row r="319" spans="3:3" x14ac:dyDescent="0.25">
      <c r="C319" s="59"/>
    </row>
    <row r="320" spans="3:3" x14ac:dyDescent="0.25">
      <c r="C320" s="59"/>
    </row>
    <row r="321" spans="3:3" x14ac:dyDescent="0.25">
      <c r="C321" s="59"/>
    </row>
    <row r="322" spans="3:3" x14ac:dyDescent="0.25">
      <c r="C322" s="59"/>
    </row>
    <row r="323" spans="3:3" x14ac:dyDescent="0.25">
      <c r="C323" s="59"/>
    </row>
    <row r="324" spans="3:3" x14ac:dyDescent="0.25">
      <c r="C324" s="59"/>
    </row>
    <row r="325" spans="3:3" x14ac:dyDescent="0.25">
      <c r="C325" s="59"/>
    </row>
    <row r="326" spans="3:3" x14ac:dyDescent="0.25">
      <c r="C326" s="59"/>
    </row>
    <row r="327" spans="3:3" x14ac:dyDescent="0.25">
      <c r="C327" s="59"/>
    </row>
    <row r="328" spans="3:3" x14ac:dyDescent="0.25">
      <c r="C328" s="59"/>
    </row>
    <row r="329" spans="3:3" x14ac:dyDescent="0.25">
      <c r="C329" s="59"/>
    </row>
    <row r="330" spans="3:3" x14ac:dyDescent="0.25">
      <c r="C330" s="59"/>
    </row>
    <row r="331" spans="3:3" x14ac:dyDescent="0.25">
      <c r="C331" s="59"/>
    </row>
    <row r="332" spans="3:3" x14ac:dyDescent="0.25">
      <c r="C332" s="59"/>
    </row>
    <row r="333" spans="3:3" x14ac:dyDescent="0.25">
      <c r="C333" s="59"/>
    </row>
    <row r="334" spans="3:3" x14ac:dyDescent="0.25">
      <c r="C334" s="59"/>
    </row>
    <row r="335" spans="3:3" x14ac:dyDescent="0.25">
      <c r="C335" s="59"/>
    </row>
    <row r="336" spans="3:3" x14ac:dyDescent="0.25">
      <c r="C336" s="59"/>
    </row>
    <row r="337" spans="3:3" x14ac:dyDescent="0.25">
      <c r="C337" s="59"/>
    </row>
    <row r="338" spans="3:3" x14ac:dyDescent="0.25">
      <c r="C338" s="59"/>
    </row>
    <row r="339" spans="3:3" x14ac:dyDescent="0.25">
      <c r="C339" s="59"/>
    </row>
    <row r="340" spans="3:3" x14ac:dyDescent="0.25">
      <c r="C340" s="59"/>
    </row>
    <row r="341" spans="3:3" x14ac:dyDescent="0.25">
      <c r="C341" s="59"/>
    </row>
    <row r="342" spans="3:3" x14ac:dyDescent="0.25">
      <c r="C342" s="59"/>
    </row>
    <row r="343" spans="3:3" x14ac:dyDescent="0.25">
      <c r="C343" s="59"/>
    </row>
    <row r="344" spans="3:3" x14ac:dyDescent="0.25">
      <c r="C344" s="59"/>
    </row>
    <row r="345" spans="3:3" x14ac:dyDescent="0.25">
      <c r="C345" s="59"/>
    </row>
    <row r="346" spans="3:3" x14ac:dyDescent="0.25">
      <c r="C346" s="59"/>
    </row>
    <row r="347" spans="3:3" x14ac:dyDescent="0.25">
      <c r="C347" s="59"/>
    </row>
    <row r="348" spans="3:3" x14ac:dyDescent="0.25">
      <c r="C348" s="59"/>
    </row>
    <row r="349" spans="3:3" x14ac:dyDescent="0.25">
      <c r="C349" s="59"/>
    </row>
    <row r="350" spans="3:3" x14ac:dyDescent="0.25">
      <c r="C350" s="59"/>
    </row>
    <row r="351" spans="3:3" x14ac:dyDescent="0.25">
      <c r="C351" s="59"/>
    </row>
    <row r="352" spans="3:3" x14ac:dyDescent="0.25">
      <c r="C352" s="59"/>
    </row>
    <row r="353" spans="3:3" x14ac:dyDescent="0.25">
      <c r="C353" s="59"/>
    </row>
    <row r="354" spans="3:3" x14ac:dyDescent="0.25">
      <c r="C354" s="59"/>
    </row>
    <row r="355" spans="3:3" x14ac:dyDescent="0.25">
      <c r="C355" s="59"/>
    </row>
    <row r="356" spans="3:3" x14ac:dyDescent="0.25">
      <c r="C356" s="59"/>
    </row>
    <row r="357" spans="3:3" x14ac:dyDescent="0.25">
      <c r="C357" s="59"/>
    </row>
    <row r="358" spans="3:3" x14ac:dyDescent="0.25">
      <c r="C358" s="59"/>
    </row>
    <row r="359" spans="3:3" x14ac:dyDescent="0.25">
      <c r="C359" s="59"/>
    </row>
    <row r="360" spans="3:3" x14ac:dyDescent="0.25">
      <c r="C360" s="59"/>
    </row>
    <row r="361" spans="3:3" x14ac:dyDescent="0.25">
      <c r="C361" s="59"/>
    </row>
    <row r="362" spans="3:3" x14ac:dyDescent="0.25">
      <c r="C362" s="59"/>
    </row>
    <row r="363" spans="3:3" x14ac:dyDescent="0.25">
      <c r="C363" s="59"/>
    </row>
    <row r="364" spans="3:3" x14ac:dyDescent="0.25">
      <c r="C364" s="59"/>
    </row>
    <row r="365" spans="3:3" x14ac:dyDescent="0.25">
      <c r="C365" s="59"/>
    </row>
    <row r="366" spans="3:3" x14ac:dyDescent="0.25">
      <c r="C366" s="59"/>
    </row>
    <row r="367" spans="3:3" x14ac:dyDescent="0.25">
      <c r="C367" s="59"/>
    </row>
    <row r="368" spans="3:3" x14ac:dyDescent="0.25">
      <c r="C368" s="59"/>
    </row>
    <row r="369" spans="3:3" x14ac:dyDescent="0.25">
      <c r="C369" s="59"/>
    </row>
    <row r="370" spans="3:3" x14ac:dyDescent="0.25">
      <c r="C370" s="59"/>
    </row>
    <row r="371" spans="3:3" x14ac:dyDescent="0.25">
      <c r="C371" s="59"/>
    </row>
    <row r="372" spans="3:3" x14ac:dyDescent="0.25">
      <c r="C372" s="59"/>
    </row>
    <row r="373" spans="3:3" x14ac:dyDescent="0.25">
      <c r="C373" s="59"/>
    </row>
    <row r="374" spans="3:3" x14ac:dyDescent="0.25">
      <c r="C374" s="59"/>
    </row>
    <row r="375" spans="3:3" x14ac:dyDescent="0.25">
      <c r="C375" s="59"/>
    </row>
    <row r="376" spans="3:3" x14ac:dyDescent="0.25">
      <c r="C376" s="59"/>
    </row>
    <row r="377" spans="3:3" x14ac:dyDescent="0.25">
      <c r="C377" s="59"/>
    </row>
    <row r="378" spans="3:3" x14ac:dyDescent="0.25">
      <c r="C378" s="59"/>
    </row>
    <row r="379" spans="3:3" x14ac:dyDescent="0.25">
      <c r="C379" s="59"/>
    </row>
    <row r="380" spans="3:3" x14ac:dyDescent="0.25">
      <c r="C380" s="59"/>
    </row>
    <row r="381" spans="3:3" x14ac:dyDescent="0.25">
      <c r="C381" s="59"/>
    </row>
    <row r="382" spans="3:3" x14ac:dyDescent="0.25">
      <c r="C382" s="59"/>
    </row>
    <row r="383" spans="3:3" x14ac:dyDescent="0.25">
      <c r="C383" s="59"/>
    </row>
    <row r="384" spans="3:3" x14ac:dyDescent="0.25">
      <c r="C384" s="59"/>
    </row>
    <row r="385" spans="3:3" x14ac:dyDescent="0.25">
      <c r="C385" s="59"/>
    </row>
    <row r="386" spans="3:3" x14ac:dyDescent="0.25">
      <c r="C386" s="59"/>
    </row>
    <row r="387" spans="3:3" x14ac:dyDescent="0.25">
      <c r="C387" s="59"/>
    </row>
    <row r="388" spans="3:3" x14ac:dyDescent="0.25">
      <c r="C388" s="59"/>
    </row>
    <row r="389" spans="3:3" x14ac:dyDescent="0.25">
      <c r="C389" s="59"/>
    </row>
    <row r="390" spans="3:3" x14ac:dyDescent="0.25">
      <c r="C390" s="59"/>
    </row>
    <row r="391" spans="3:3" x14ac:dyDescent="0.25">
      <c r="C391" s="59"/>
    </row>
    <row r="392" spans="3:3" x14ac:dyDescent="0.25">
      <c r="C392" s="59"/>
    </row>
    <row r="393" spans="3:3" x14ac:dyDescent="0.25">
      <c r="C393" s="59"/>
    </row>
    <row r="394" spans="3:3" x14ac:dyDescent="0.25">
      <c r="C394" s="59"/>
    </row>
    <row r="395" spans="3:3" x14ac:dyDescent="0.25">
      <c r="C395" s="59"/>
    </row>
    <row r="396" spans="3:3" x14ac:dyDescent="0.25">
      <c r="C396" s="59"/>
    </row>
    <row r="397" spans="3:3" x14ac:dyDescent="0.25">
      <c r="C397" s="59"/>
    </row>
    <row r="398" spans="3:3" x14ac:dyDescent="0.25">
      <c r="C398" s="59"/>
    </row>
    <row r="399" spans="3:3" x14ac:dyDescent="0.25">
      <c r="C399" s="59"/>
    </row>
    <row r="400" spans="3:3" x14ac:dyDescent="0.25">
      <c r="C400" s="59"/>
    </row>
    <row r="401" spans="3:3" x14ac:dyDescent="0.25">
      <c r="C401" s="59"/>
    </row>
    <row r="402" spans="3:3" x14ac:dyDescent="0.25">
      <c r="C402" s="59"/>
    </row>
    <row r="403" spans="3:3" x14ac:dyDescent="0.25">
      <c r="C403" s="59"/>
    </row>
    <row r="404" spans="3:3" x14ac:dyDescent="0.25">
      <c r="C404" s="59"/>
    </row>
    <row r="405" spans="3:3" x14ac:dyDescent="0.25">
      <c r="C405" s="59"/>
    </row>
    <row r="406" spans="3:3" x14ac:dyDescent="0.25">
      <c r="C406" s="59"/>
    </row>
    <row r="407" spans="3:3" x14ac:dyDescent="0.25">
      <c r="C407" s="59"/>
    </row>
    <row r="408" spans="3:3" x14ac:dyDescent="0.25">
      <c r="C408" s="59"/>
    </row>
    <row r="409" spans="3:3" x14ac:dyDescent="0.25">
      <c r="C409" s="59"/>
    </row>
    <row r="410" spans="3:3" x14ac:dyDescent="0.25">
      <c r="C410" s="59"/>
    </row>
    <row r="411" spans="3:3" x14ac:dyDescent="0.25">
      <c r="C411" s="59"/>
    </row>
    <row r="412" spans="3:3" x14ac:dyDescent="0.25">
      <c r="C412" s="59"/>
    </row>
    <row r="413" spans="3:3" x14ac:dyDescent="0.25">
      <c r="C413" s="59"/>
    </row>
    <row r="414" spans="3:3" x14ac:dyDescent="0.25">
      <c r="C414" s="59"/>
    </row>
    <row r="415" spans="3:3" x14ac:dyDescent="0.25">
      <c r="C415" s="59"/>
    </row>
    <row r="416" spans="3:3" x14ac:dyDescent="0.25">
      <c r="C416" s="59"/>
    </row>
    <row r="417" spans="3:3" x14ac:dyDescent="0.25">
      <c r="C417" s="59"/>
    </row>
    <row r="418" spans="3:3" x14ac:dyDescent="0.25">
      <c r="C418" s="59"/>
    </row>
    <row r="419" spans="3:3" x14ac:dyDescent="0.25">
      <c r="C419" s="59"/>
    </row>
    <row r="420" spans="3:3" x14ac:dyDescent="0.25">
      <c r="C420" s="59"/>
    </row>
    <row r="421" spans="3:3" x14ac:dyDescent="0.25">
      <c r="C421" s="59"/>
    </row>
    <row r="422" spans="3:3" x14ac:dyDescent="0.25">
      <c r="C422" s="59"/>
    </row>
    <row r="423" spans="3:3" x14ac:dyDescent="0.25">
      <c r="C423" s="59"/>
    </row>
    <row r="424" spans="3:3" x14ac:dyDescent="0.25">
      <c r="C424" s="59"/>
    </row>
    <row r="425" spans="3:3" x14ac:dyDescent="0.25">
      <c r="C425" s="59"/>
    </row>
    <row r="426" spans="3:3" x14ac:dyDescent="0.25">
      <c r="C426" s="59"/>
    </row>
    <row r="427" spans="3:3" x14ac:dyDescent="0.25">
      <c r="C427" s="59"/>
    </row>
    <row r="428" spans="3:3" x14ac:dyDescent="0.25">
      <c r="C428" s="59"/>
    </row>
    <row r="429" spans="3:3" x14ac:dyDescent="0.25">
      <c r="C429" s="59"/>
    </row>
    <row r="430" spans="3:3" x14ac:dyDescent="0.25">
      <c r="C430" s="59"/>
    </row>
    <row r="431" spans="3:3" x14ac:dyDescent="0.25">
      <c r="C431" s="59"/>
    </row>
    <row r="432" spans="3:3" x14ac:dyDescent="0.25">
      <c r="C432" s="59"/>
    </row>
    <row r="433" spans="3:3" x14ac:dyDescent="0.25">
      <c r="C433" s="59"/>
    </row>
    <row r="434" spans="3:3" x14ac:dyDescent="0.25">
      <c r="C434" s="59"/>
    </row>
    <row r="435" spans="3:3" x14ac:dyDescent="0.25">
      <c r="C435" s="59"/>
    </row>
    <row r="436" spans="3:3" x14ac:dyDescent="0.25">
      <c r="C436" s="59"/>
    </row>
    <row r="437" spans="3:3" x14ac:dyDescent="0.25">
      <c r="C437" s="59"/>
    </row>
    <row r="438" spans="3:3" x14ac:dyDescent="0.25">
      <c r="C438" s="59"/>
    </row>
    <row r="439" spans="3:3" x14ac:dyDescent="0.25">
      <c r="C439" s="59"/>
    </row>
    <row r="440" spans="3:3" x14ac:dyDescent="0.25">
      <c r="C440" s="59"/>
    </row>
    <row r="441" spans="3:3" x14ac:dyDescent="0.25">
      <c r="C441" s="59"/>
    </row>
    <row r="442" spans="3:3" x14ac:dyDescent="0.25">
      <c r="C442" s="59"/>
    </row>
    <row r="443" spans="3:3" x14ac:dyDescent="0.25">
      <c r="C443" s="59"/>
    </row>
    <row r="444" spans="3:3" x14ac:dyDescent="0.25">
      <c r="C444" s="59"/>
    </row>
    <row r="445" spans="3:3" x14ac:dyDescent="0.25">
      <c r="C445" s="59"/>
    </row>
    <row r="446" spans="3:3" x14ac:dyDescent="0.25">
      <c r="C446" s="59"/>
    </row>
    <row r="447" spans="3:3" x14ac:dyDescent="0.25">
      <c r="C447" s="59"/>
    </row>
    <row r="448" spans="3:3" x14ac:dyDescent="0.25">
      <c r="C448" s="59"/>
    </row>
    <row r="449" spans="3:3" x14ac:dyDescent="0.25">
      <c r="C449" s="59"/>
    </row>
    <row r="450" spans="3:3" x14ac:dyDescent="0.25">
      <c r="C450" s="59"/>
    </row>
    <row r="451" spans="3:3" x14ac:dyDescent="0.25">
      <c r="C451" s="59"/>
    </row>
    <row r="452" spans="3:3" x14ac:dyDescent="0.25">
      <c r="C452" s="59"/>
    </row>
    <row r="453" spans="3:3" x14ac:dyDescent="0.25">
      <c r="C453" s="59"/>
    </row>
    <row r="454" spans="3:3" x14ac:dyDescent="0.25">
      <c r="C454" s="59"/>
    </row>
    <row r="455" spans="3:3" x14ac:dyDescent="0.25">
      <c r="C455" s="59"/>
    </row>
    <row r="456" spans="3:3" x14ac:dyDescent="0.25">
      <c r="C456" s="59"/>
    </row>
    <row r="457" spans="3:3" x14ac:dyDescent="0.25">
      <c r="C457" s="59"/>
    </row>
    <row r="458" spans="3:3" x14ac:dyDescent="0.25">
      <c r="C458" s="59"/>
    </row>
  </sheetData>
  <phoneticPr fontId="0" type="noConversion"/>
  <printOptions horizontalCentered="1" gridLinesSet="0"/>
  <pageMargins left="1" right="1" top="1" bottom="1" header="0.5" footer="0.5"/>
  <pageSetup orientation="portrait" horizontalDpi="1200" verticalDpi="1200" r:id="rId1"/>
  <headerFooter alignWithMargins="0">
    <oddHeader xml:space="preserve">&amp;C&amp;14&amp;UService Quality Report to the Public Utility Commission of Texas
&amp;R
</oddHeader>
    <oddFooter>&amp;L&amp;8&amp;F
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"/>
  <sheetViews>
    <sheetView showGridLines="0" zoomScaleNormal="75" workbookViewId="0">
      <selection activeCell="D12" sqref="D12"/>
    </sheetView>
  </sheetViews>
  <sheetFormatPr defaultRowHeight="12.5" x14ac:dyDescent="0.25"/>
  <cols>
    <col min="2" max="2" width="4.54296875" customWidth="1"/>
    <col min="3" max="3" width="37.54296875" customWidth="1"/>
    <col min="4" max="4" width="12.453125" customWidth="1"/>
  </cols>
  <sheetData>
    <row r="1" spans="1:10" ht="15.5" x14ac:dyDescent="0.25">
      <c r="A1" s="7" t="s">
        <v>43</v>
      </c>
      <c r="C1" s="4"/>
      <c r="E1" s="4"/>
      <c r="G1" s="4"/>
      <c r="I1" s="4"/>
    </row>
    <row r="2" spans="1:10" ht="15.5" x14ac:dyDescent="0.25">
      <c r="B2" s="7"/>
      <c r="C2" s="4"/>
      <c r="E2" s="4"/>
      <c r="G2" s="4"/>
      <c r="I2" s="4"/>
    </row>
    <row r="3" spans="1:10" ht="15.5" x14ac:dyDescent="0.25">
      <c r="C3" s="7" t="s">
        <v>3</v>
      </c>
      <c r="E3" s="4"/>
      <c r="G3" s="4"/>
      <c r="I3" s="4"/>
    </row>
    <row r="4" spans="1:10" ht="25" x14ac:dyDescent="0.25">
      <c r="C4" s="39" t="s">
        <v>39</v>
      </c>
    </row>
    <row r="5" spans="1:10" ht="25.5" customHeight="1" x14ac:dyDescent="0.25">
      <c r="C5" s="78" t="s">
        <v>130</v>
      </c>
    </row>
    <row r="6" spans="1:10" x14ac:dyDescent="0.25">
      <c r="B6" s="16" t="s">
        <v>38</v>
      </c>
    </row>
    <row r="7" spans="1:10" ht="13" thickBot="1" x14ac:dyDescent="0.3"/>
    <row r="8" spans="1:10" ht="13.5" thickBot="1" x14ac:dyDescent="0.35">
      <c r="B8" s="101" t="s">
        <v>4</v>
      </c>
      <c r="C8" s="102"/>
      <c r="D8" s="12" t="s">
        <v>5</v>
      </c>
    </row>
    <row r="9" spans="1:10" x14ac:dyDescent="0.25">
      <c r="B9" s="3"/>
      <c r="C9" s="8" t="s">
        <v>6</v>
      </c>
      <c r="D9" s="79">
        <v>0.1153</v>
      </c>
      <c r="G9" s="92"/>
      <c r="J9" s="93"/>
    </row>
    <row r="10" spans="1:10" x14ac:dyDescent="0.25">
      <c r="B10" s="3"/>
      <c r="C10" s="8" t="s">
        <v>7</v>
      </c>
      <c r="D10" s="80">
        <v>6.1400000000000003E-2</v>
      </c>
      <c r="G10" s="92"/>
      <c r="J10" s="93"/>
    </row>
    <row r="11" spans="1:10" x14ac:dyDescent="0.25">
      <c r="B11" s="3"/>
      <c r="C11" s="8" t="s">
        <v>8</v>
      </c>
      <c r="D11" s="80">
        <v>0.28389999999999999</v>
      </c>
      <c r="G11" s="92"/>
      <c r="J11" s="93"/>
    </row>
    <row r="12" spans="1:10" x14ac:dyDescent="0.25">
      <c r="B12" s="3"/>
      <c r="C12" s="8" t="s">
        <v>9</v>
      </c>
      <c r="D12" s="80">
        <v>4.6129999999999997E-2</v>
      </c>
      <c r="G12" s="92"/>
      <c r="J12" s="93"/>
    </row>
    <row r="13" spans="1:10" x14ac:dyDescent="0.25">
      <c r="B13" s="3"/>
      <c r="C13" s="8" t="s">
        <v>10</v>
      </c>
      <c r="D13" s="80">
        <v>0.34294000000000002</v>
      </c>
      <c r="G13" s="92"/>
      <c r="J13" s="93"/>
    </row>
    <row r="14" spans="1:10" x14ac:dyDescent="0.25">
      <c r="B14" s="3"/>
      <c r="C14" s="8" t="s">
        <v>11</v>
      </c>
      <c r="D14" s="80">
        <v>3.0200000000000001E-2</v>
      </c>
      <c r="G14" s="92"/>
      <c r="J14" s="93"/>
    </row>
    <row r="15" spans="1:10" ht="13" thickBot="1" x14ac:dyDescent="0.3">
      <c r="B15" s="10"/>
      <c r="C15" s="11" t="s">
        <v>12</v>
      </c>
      <c r="D15" s="81">
        <v>0.1201</v>
      </c>
      <c r="G15" s="92"/>
      <c r="J15" s="93"/>
    </row>
    <row r="16" spans="1:10" x14ac:dyDescent="0.25">
      <c r="D16" s="95"/>
      <c r="G16" s="94"/>
    </row>
    <row r="17" spans="4:4" x14ac:dyDescent="0.25">
      <c r="D17" s="100"/>
    </row>
  </sheetData>
  <mergeCells count="1">
    <mergeCell ref="B8:C8"/>
  </mergeCells>
  <phoneticPr fontId="0" type="noConversion"/>
  <pageMargins left="1" right="1" top="1" bottom="1" header="0.5" footer="0.5"/>
  <pageSetup orientation="portrait" horizontalDpi="4294967292" r:id="rId1"/>
  <headerFooter alignWithMargins="0">
    <oddHeader xml:space="preserve">&amp;C&amp;12&amp;UService Quality Report to the Public Utility Commission of Texas&amp;R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Cover</vt:lpstr>
      <vt:lpstr>System-SAIFI</vt:lpstr>
      <vt:lpstr>System-SAIDI</vt:lpstr>
      <vt:lpstr>Feeder-SAIFI</vt:lpstr>
      <vt:lpstr>Feeder-SAIDI</vt:lpstr>
      <vt:lpstr>Causes</vt:lpstr>
      <vt:lpstr>'Feeder-SAIDI'!Print_Titles</vt:lpstr>
      <vt:lpstr>'Feeder-SAIFI'!Print_Titles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2019-05-03T17:28:16Z</dcterms:created>
  <dcterms:modified xsi:type="dcterms:W3CDTF">2021-02-15T17:10:21Z</dcterms:modified>
</cp:coreProperties>
</file>